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30100" yWindow="0" windowWidth="20160" windowHeight="26140" tabRatio="500" activeTab="1"/>
  </bookViews>
  <sheets>
    <sheet name="Sheet1" sheetId="1" r:id="rId1"/>
    <sheet name="Sheet2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671" i="2" l="1"/>
  <c r="D670" i="2"/>
  <c r="G677" i="2"/>
  <c r="C671" i="2"/>
  <c r="C670" i="2"/>
  <c r="B666" i="2"/>
  <c r="B665" i="2"/>
  <c r="AF601" i="2"/>
  <c r="AF600" i="2"/>
  <c r="Z601" i="2"/>
  <c r="Z600" i="2"/>
  <c r="T601" i="2"/>
  <c r="T600" i="2"/>
  <c r="N601" i="2"/>
  <c r="N600" i="2"/>
  <c r="H601" i="2"/>
  <c r="H600" i="2"/>
  <c r="B601" i="2"/>
  <c r="B600" i="2"/>
  <c r="AF406" i="2"/>
  <c r="AF405" i="2"/>
  <c r="Z406" i="2"/>
  <c r="Z405" i="2"/>
  <c r="T406" i="2"/>
  <c r="T405" i="2"/>
  <c r="N406" i="2"/>
  <c r="N405" i="2"/>
  <c r="H406" i="2"/>
  <c r="H405" i="2"/>
  <c r="B406" i="2"/>
  <c r="B405" i="2"/>
  <c r="AF341" i="2"/>
  <c r="AF340" i="2"/>
  <c r="Z341" i="2"/>
  <c r="Z340" i="2"/>
  <c r="T341" i="2"/>
  <c r="T340" i="2"/>
  <c r="N341" i="2"/>
  <c r="N340" i="2"/>
  <c r="H341" i="2"/>
  <c r="H340" i="2"/>
  <c r="AF276" i="2"/>
  <c r="AF275" i="2"/>
  <c r="Z276" i="2"/>
  <c r="Z275" i="2"/>
  <c r="T276" i="2"/>
  <c r="T275" i="2"/>
  <c r="N276" i="2"/>
  <c r="N275" i="2"/>
  <c r="H276" i="2"/>
  <c r="H275" i="2"/>
  <c r="Z211" i="2"/>
  <c r="Z210" i="2"/>
  <c r="T211" i="2"/>
  <c r="T210" i="2"/>
  <c r="P211" i="2"/>
  <c r="P210" i="2"/>
  <c r="H211" i="2"/>
  <c r="H210" i="2"/>
  <c r="Z144" i="2"/>
  <c r="Z143" i="2"/>
  <c r="AF144" i="2"/>
  <c r="AF143" i="2"/>
  <c r="T144" i="2"/>
  <c r="T143" i="2"/>
  <c r="N144" i="2"/>
  <c r="N143" i="2"/>
  <c r="H144" i="2"/>
  <c r="H143" i="2"/>
  <c r="B144" i="2"/>
  <c r="B143" i="2"/>
  <c r="BF77" i="2"/>
  <c r="BF76" i="2"/>
  <c r="AZ77" i="2"/>
  <c r="AZ76" i="2"/>
  <c r="AT77" i="2"/>
  <c r="AT76" i="2"/>
  <c r="AN77" i="2"/>
  <c r="AN76" i="2"/>
  <c r="AH77" i="2"/>
  <c r="AH76" i="2"/>
  <c r="AB77" i="2"/>
  <c r="AB76" i="2"/>
  <c r="V77" i="2"/>
  <c r="V76" i="2"/>
  <c r="O77" i="2"/>
  <c r="O76" i="2"/>
  <c r="AF536" i="2"/>
  <c r="AF535" i="2"/>
  <c r="Z536" i="2"/>
  <c r="Z535" i="2"/>
  <c r="T536" i="2"/>
  <c r="T535" i="2"/>
  <c r="N536" i="2"/>
  <c r="N535" i="2"/>
  <c r="H536" i="2"/>
  <c r="H535" i="2"/>
  <c r="B536" i="2"/>
  <c r="B535" i="2"/>
  <c r="AF471" i="2"/>
  <c r="AF470" i="2"/>
  <c r="Z471" i="2"/>
  <c r="Z470" i="2"/>
  <c r="T471" i="2"/>
  <c r="T470" i="2"/>
  <c r="N471" i="2"/>
  <c r="N470" i="2"/>
  <c r="H471" i="2"/>
  <c r="H470" i="2"/>
  <c r="B471" i="2"/>
  <c r="B470" i="2"/>
  <c r="B341" i="2"/>
  <c r="B340" i="2"/>
  <c r="AF211" i="2"/>
  <c r="AF210" i="2"/>
  <c r="B276" i="2"/>
  <c r="B275" i="2"/>
  <c r="B211" i="2"/>
  <c r="B210" i="2"/>
  <c r="H77" i="2"/>
  <c r="B77" i="2"/>
  <c r="B76" i="2"/>
  <c r="H76" i="2"/>
</calcChain>
</file>

<file path=xl/sharedStrings.xml><?xml version="1.0" encoding="utf-8"?>
<sst xmlns="http://schemas.openxmlformats.org/spreadsheetml/2006/main" count="4296" uniqueCount="341">
  <si>
    <t>ID</t>
  </si>
  <si>
    <t>Name</t>
  </si>
  <si>
    <t>Family</t>
  </si>
  <si>
    <t>Log P</t>
  </si>
  <si>
    <t>Accessible Area</t>
  </si>
  <si>
    <t>Volume</t>
  </si>
  <si>
    <t>COOH</t>
  </si>
  <si>
    <t>Num OH</t>
  </si>
  <si>
    <t>F3-OH</t>
  </si>
  <si>
    <t>F-5OH</t>
  </si>
  <si>
    <t>F6-OH</t>
  </si>
  <si>
    <t>F7-OH</t>
  </si>
  <si>
    <t>F13-OH</t>
  </si>
  <si>
    <t>F14-OH</t>
  </si>
  <si>
    <t>Cm6-OH</t>
  </si>
  <si>
    <t>Cm7-OH</t>
  </si>
  <si>
    <t>Ck3-N</t>
  </si>
  <si>
    <t>Ck7-N</t>
  </si>
  <si>
    <t>Ck-OH</t>
  </si>
  <si>
    <t>Cn2-OH</t>
  </si>
  <si>
    <t>Cn3-OH</t>
  </si>
  <si>
    <t>Cn4-OH</t>
  </si>
  <si>
    <t>UGT71C1</t>
  </si>
  <si>
    <t>UGT71C2</t>
  </si>
  <si>
    <t>UGT71C3</t>
  </si>
  <si>
    <t>UGT71C4</t>
  </si>
  <si>
    <t>UGT71C5</t>
  </si>
  <si>
    <t>UGT71B8</t>
  </si>
  <si>
    <t>UGT71B6</t>
  </si>
  <si>
    <t>UGT71B5</t>
  </si>
  <si>
    <t>UGT71B1</t>
  </si>
  <si>
    <t>UGT88A1</t>
  </si>
  <si>
    <t>UGT72E2</t>
  </si>
  <si>
    <t>UGT72E3</t>
  </si>
  <si>
    <t>UGT72E1</t>
  </si>
  <si>
    <t>UGT72D1</t>
  </si>
  <si>
    <t>UGT72C1</t>
  </si>
  <si>
    <t>UGT72B3</t>
  </si>
  <si>
    <t>UGT72B1</t>
  </si>
  <si>
    <t>UGT73C3</t>
  </si>
  <si>
    <t>UGT73C4</t>
  </si>
  <si>
    <t>UGT73C5</t>
  </si>
  <si>
    <t>UGT73C6</t>
  </si>
  <si>
    <t>UGT73C1</t>
  </si>
  <si>
    <t>UGT73C7</t>
  </si>
  <si>
    <t>UGT73B2</t>
  </si>
  <si>
    <t>UGT73B3</t>
  </si>
  <si>
    <t>UGT73B4</t>
  </si>
  <si>
    <t>UGT73B5</t>
  </si>
  <si>
    <t>UGT73B1</t>
  </si>
  <si>
    <t>UGT89B1</t>
  </si>
  <si>
    <t>UGT89C1</t>
  </si>
  <si>
    <t>UGT84A3</t>
  </si>
  <si>
    <t>UGT84A4</t>
  </si>
  <si>
    <t>UGT84A2</t>
  </si>
  <si>
    <t>UGT84A1</t>
  </si>
  <si>
    <t>UGT84B1</t>
  </si>
  <si>
    <t>UGT84B2</t>
  </si>
  <si>
    <t>UGT75B1</t>
  </si>
  <si>
    <t>UGT75D1</t>
  </si>
  <si>
    <t>UGT74F1</t>
  </si>
  <si>
    <t>UGT74F2</t>
  </si>
  <si>
    <t>UGT74B1</t>
  </si>
  <si>
    <t>UGT76E5</t>
  </si>
  <si>
    <t>UGT76E4</t>
  </si>
  <si>
    <t>UGT76E1</t>
  </si>
  <si>
    <t>UGT76E2</t>
  </si>
  <si>
    <t>UGT76E12</t>
  </si>
  <si>
    <t>UGT76E11</t>
  </si>
  <si>
    <t>UGT76C4</t>
  </si>
  <si>
    <t>UGT85A5</t>
  </si>
  <si>
    <t>UGT85A4</t>
  </si>
  <si>
    <t>UGT78D2</t>
  </si>
  <si>
    <t>UGT78D1</t>
  </si>
  <si>
    <t>VVGT1</t>
  </si>
  <si>
    <t>Baicalein</t>
  </si>
  <si>
    <t>Umbelliferone</t>
  </si>
  <si>
    <t>4-Methyl-umbelliferone</t>
  </si>
  <si>
    <t>Sinapic acid</t>
  </si>
  <si>
    <t>4-hydroxyl-benzoic acid</t>
  </si>
  <si>
    <t>a-cyano-4-hydroxyl-cinamic acid</t>
  </si>
  <si>
    <t>3,4-dichloroaniline</t>
  </si>
  <si>
    <t>3,4-dihydroxylbenzoic acid</t>
  </si>
  <si>
    <t xml:space="preserve"> 2,5-dihydroxylbenzoic acid</t>
  </si>
  <si>
    <t xml:space="preserve"> D-glycerate</t>
  </si>
  <si>
    <t xml:space="preserve"> GlcNAc</t>
  </si>
  <si>
    <t xml:space="preserve"> Indole 3-acetate</t>
  </si>
  <si>
    <t xml:space="preserve"> Gibberellin A3</t>
  </si>
  <si>
    <t xml:space="preserve"> Gibberellin A4</t>
  </si>
  <si>
    <t xml:space="preserve"> (?)-Jasmonic acid</t>
  </si>
  <si>
    <t xml:space="preserve"> (?)- cis, trans Abscisic acid</t>
  </si>
  <si>
    <t xml:space="preserve"> Kinetin</t>
  </si>
  <si>
    <t>Zeatin</t>
  </si>
  <si>
    <t>Luteolin</t>
  </si>
  <si>
    <t>Quercetin</t>
  </si>
  <si>
    <t xml:space="preserve"> Fisetin</t>
  </si>
  <si>
    <t xml:space="preserve"> Kaempferol</t>
  </si>
  <si>
    <t>Cinnamic acid</t>
  </si>
  <si>
    <t>4-hydroxy cinnamic acid</t>
  </si>
  <si>
    <t>3,4-dihyroxy cinnamic acid</t>
  </si>
  <si>
    <t>4-hydroxy 3-methoxy cinnamic acid</t>
  </si>
  <si>
    <t>2-hydroxy cinnamic acid</t>
  </si>
  <si>
    <t>3-hydroxy cinnamic acid</t>
  </si>
  <si>
    <t>7-hydroxy 6-methoxy coumarin (Scopoletin)</t>
  </si>
  <si>
    <t>6,7-dihydroxy coumarin (Esculetin)</t>
  </si>
  <si>
    <t>Threonine</t>
  </si>
  <si>
    <t>Glucose</t>
  </si>
  <si>
    <t>Dihydrojasmonic acid</t>
  </si>
  <si>
    <t>Ser-Phe</t>
  </si>
  <si>
    <t>Ser-Leu</t>
  </si>
  <si>
    <t>BocCysThrOMe</t>
  </si>
  <si>
    <t>1-Thio-S-cyanomethyl-N-acetyl-D-glucosamine</t>
  </si>
  <si>
    <t>MUGlcNAc</t>
  </si>
  <si>
    <t>Trans-dihydroquercetin (DHQ)</t>
  </si>
  <si>
    <t>7-hydroxycoumerin 3-carboxylic acid</t>
  </si>
  <si>
    <t>7-hydroxycoumerin 4-acetic acid</t>
  </si>
  <si>
    <t>Chloramphenicol</t>
  </si>
  <si>
    <t>?-GlcOBn</t>
  </si>
  <si>
    <t>a-ManOBn</t>
  </si>
  <si>
    <t>a-ManOPh</t>
  </si>
  <si>
    <t>a-ManOCH2Bn</t>
  </si>
  <si>
    <t>a-ManOPMP</t>
  </si>
  <si>
    <t>a-ManOBn(pNO2)</t>
  </si>
  <si>
    <t>a-ManOPhF5</t>
  </si>
  <si>
    <t>a-ManOBnF5</t>
  </si>
  <si>
    <t>ManSTol</t>
  </si>
  <si>
    <t>Catechin</t>
  </si>
  <si>
    <t>Genistein</t>
  </si>
  <si>
    <t>N6-Benzyladenine</t>
  </si>
  <si>
    <t>Trans-Zentin-Glucose</t>
  </si>
  <si>
    <t>DihydroZeatin</t>
  </si>
  <si>
    <t>Olomoucine</t>
  </si>
  <si>
    <t>N6-isopentenyladenine</t>
  </si>
  <si>
    <t>Spectinomycin</t>
  </si>
  <si>
    <t>﻿UGT71C1     Yes</t>
  </si>
  <si>
    <t>UGT71C2                 No</t>
  </si>
  <si>
    <t>UGT71C3     Yes</t>
  </si>
  <si>
    <t>UGT71C4                 No</t>
  </si>
  <si>
    <t>UGT71C5                 No</t>
  </si>
  <si>
    <t>UGT71B8                 No</t>
  </si>
  <si>
    <t>UGT71B6                 No</t>
  </si>
  <si>
    <t>UGT71B5     Yes</t>
  </si>
  <si>
    <t>UGT71B1     Yes</t>
  </si>
  <si>
    <t>UGT88A1     Yes</t>
  </si>
  <si>
    <t>UGT72E2                 No</t>
  </si>
  <si>
    <t>UGT72E3                 No</t>
  </si>
  <si>
    <t>UGT72E1                 No</t>
  </si>
  <si>
    <t>UGT72D1     Yes</t>
  </si>
  <si>
    <t>UGT72C1                 No</t>
  </si>
  <si>
    <t>UGT72B3                 No</t>
  </si>
  <si>
    <t>UGT72B1                 No</t>
  </si>
  <si>
    <t>UGT73C3     Yes</t>
  </si>
  <si>
    <t>UGT73C4                 No</t>
  </si>
  <si>
    <t>UGT73C5     Yes</t>
  </si>
  <si>
    <t>UGT73C6     Yes</t>
  </si>
  <si>
    <t>UGT73C1     Yes</t>
  </si>
  <si>
    <t>UGT73C7                 No</t>
  </si>
  <si>
    <t>UGT73B2     Yes</t>
  </si>
  <si>
    <t>UGT73B3     Yes</t>
  </si>
  <si>
    <t>UGT73B4     Yes</t>
  </si>
  <si>
    <t>UGT73B5     Yes</t>
  </si>
  <si>
    <t>UGT73B1                 No</t>
  </si>
  <si>
    <t>UGT89B1                 No</t>
  </si>
  <si>
    <t>UGT89C1                 No</t>
  </si>
  <si>
    <t>UGT84A3     Yes</t>
  </si>
  <si>
    <t>UGT84A4     Yes</t>
  </si>
  <si>
    <t>UGT84A2     Yes</t>
  </si>
  <si>
    <t>UGT84A1     Yes</t>
  </si>
  <si>
    <t>UGT84B1                 No</t>
  </si>
  <si>
    <t>UGT84B2                 No</t>
  </si>
  <si>
    <t>UGT75B1     Yes</t>
  </si>
  <si>
    <t>UGT75D1                 No</t>
  </si>
  <si>
    <t>UGT74F1                 No</t>
  </si>
  <si>
    <t>UGT74F2     Yes</t>
  </si>
  <si>
    <t>UGT74B1     Yes</t>
  </si>
  <si>
    <t>UGT76E5                 No</t>
  </si>
  <si>
    <t>UGT76E4                 No</t>
  </si>
  <si>
    <t>UGT76E1     Yes</t>
  </si>
  <si>
    <t>UGT76E2                 No</t>
  </si>
  <si>
    <t>UGT76E12     Yes</t>
  </si>
  <si>
    <t>UGT76E11                 No</t>
  </si>
  <si>
    <t>UGT76C4     Yes</t>
  </si>
  <si>
    <t>UGT85A5     Yes</t>
  </si>
  <si>
    <t>UGT85A4                 No</t>
  </si>
  <si>
    <t>UGT78D2                 No</t>
  </si>
  <si>
    <t>UGT78D1                 No</t>
  </si>
  <si>
    <t>VVGT1     Yes</t>
  </si>
  <si>
    <t>Baicalein GT-Predict</t>
  </si>
  <si>
    <t>pred</t>
  </si>
  <si>
    <t>TP</t>
  </si>
  <si>
    <t>TN</t>
  </si>
  <si>
    <t>FP</t>
  </si>
  <si>
    <t>FN</t>
  </si>
  <si>
    <t>umbelliferone</t>
  </si>
  <si>
    <t>﻿UGT71C1                 No</t>
  </si>
  <si>
    <t>UGT71C3                 No</t>
  </si>
  <si>
    <t>UGT71C5     Yes</t>
  </si>
  <si>
    <t>UGT71B5                 No</t>
  </si>
  <si>
    <t>UGT71B1                 No</t>
  </si>
  <si>
    <t>UGT72B1     Yes</t>
  </si>
  <si>
    <t>UGT73C7     Yes</t>
  </si>
  <si>
    <t>UGT73B2                 No</t>
  </si>
  <si>
    <t>UGT73B5                 No</t>
  </si>
  <si>
    <t>UGT89B1     Yes</t>
  </si>
  <si>
    <t>UGT84A4                 No</t>
  </si>
  <si>
    <t>UGT84B1     Yes</t>
  </si>
  <si>
    <t>UGT74F1     Yes</t>
  </si>
  <si>
    <t>UGT74B1                 No</t>
  </si>
  <si>
    <t>UGT76E1                 No</t>
  </si>
  <si>
    <t>UGT76E11     Yes</t>
  </si>
  <si>
    <t>UGT85A5                 No</t>
  </si>
  <si>
    <t>UGT78D2     Yes</t>
  </si>
  <si>
    <t>actual</t>
  </si>
  <si>
    <t>x</t>
  </si>
  <si>
    <t>MCC</t>
  </si>
  <si>
    <t>category</t>
  </si>
  <si>
    <t>wrong?</t>
  </si>
  <si>
    <t>UGT88A1                 No</t>
  </si>
  <si>
    <t>UGT72E2     Yes</t>
  </si>
  <si>
    <t>UGT72D1                 No</t>
  </si>
  <si>
    <t>UGT73C3                 No</t>
  </si>
  <si>
    <t>UGT73C5                 No</t>
  </si>
  <si>
    <t>UGT73C1                 No</t>
  </si>
  <si>
    <t>UGT73B3                 No</t>
  </si>
  <si>
    <t>UGT73B1     Yes</t>
  </si>
  <si>
    <t>UGT84A3                 No</t>
  </si>
  <si>
    <t>UGT74F2                 No</t>
  </si>
  <si>
    <t>UGT76E12                 No</t>
  </si>
  <si>
    <t>4-methylumbelliferone</t>
  </si>
  <si>
    <t>UGT73C6                 No</t>
  </si>
  <si>
    <t>UGT73B4                 No</t>
  </si>
  <si>
    <t>UGT84A2                 No</t>
  </si>
  <si>
    <t>UGT84A1                 No</t>
  </si>
  <si>
    <t>UGT75B1                 No</t>
  </si>
  <si>
    <t>UGT85A4     Yes</t>
  </si>
  <si>
    <t>VVGT1                 No</t>
  </si>
  <si>
    <t>sinapic acid</t>
  </si>
  <si>
    <t>UGT71C4     Yes</t>
  </si>
  <si>
    <t>UGT76E2     Yes</t>
  </si>
  <si>
    <t>4-OH-benzoate</t>
  </si>
  <si>
    <t>UGT76C4                 No</t>
  </si>
  <si>
    <t>a-cyano-4-OH-cinnamate</t>
  </si>
  <si>
    <t>3,4-OH-benzoate</t>
  </si>
  <si>
    <t>﻿UGT71C2                 No</t>
  </si>
  <si>
    <t>2,5-OH-benzoate</t>
  </si>
  <si>
    <t>D-glycerate</t>
  </si>
  <si>
    <t>GlcNAc GT-Predict</t>
  </si>
  <si>
    <t>indole-3-acetate</t>
  </si>
  <si>
    <t>giberellin A3</t>
  </si>
  <si>
    <t>giberellin A4</t>
  </si>
  <si>
    <t>jasmonic acid</t>
  </si>
  <si>
    <t>% accuracy</t>
  </si>
  <si>
    <t>UGT71C2     Yes</t>
  </si>
  <si>
    <t>UGT71B8     Yes</t>
  </si>
  <si>
    <t>UGT71B6     Yes</t>
  </si>
  <si>
    <t>UGT72E1     Yes</t>
  </si>
  <si>
    <t>UGT72B3     Yes</t>
  </si>
  <si>
    <t>UGT73C4     Yes</t>
  </si>
  <si>
    <t>UGT89C1     Yes</t>
  </si>
  <si>
    <t>UGT76E4     Yes</t>
  </si>
  <si>
    <t>UGT78D1     Yes</t>
  </si>
  <si>
    <t>23 Kaempferol</t>
  </si>
  <si>
    <t>Kaempferol GT-Predict</t>
  </si>
  <si>
    <t>GT Predict</t>
  </si>
  <si>
    <t>18 kinetin</t>
  </si>
  <si>
    <t>19 zeatin</t>
  </si>
  <si>
    <t>20 luteolin</t>
  </si>
  <si>
    <t>GT-Predict</t>
  </si>
  <si>
    <t>17 abscisic acid</t>
  </si>
  <si>
    <t>21 quercetin</t>
  </si>
  <si>
    <t>22 fisetin</t>
  </si>
  <si>
    <t>24 cinnamic acid</t>
  </si>
  <si>
    <t>25 4-OH-cinnamic acid</t>
  </si>
  <si>
    <t>26 3,4-dihydroxy cinnamic acid</t>
  </si>
  <si>
    <t>27 4-OH-3-MeO-cinnamate</t>
  </si>
  <si>
    <t>28 2-OH-cinnamate</t>
  </si>
  <si>
    <t>29 3-OH-cinnamate</t>
  </si>
  <si>
    <t>30 7-OH-6-MeO-coumarin (Scopoletin)</t>
  </si>
  <si>
    <t>31 6,7-OH-coumarin (Esculetin)</t>
  </si>
  <si>
    <t>32 Threonine</t>
  </si>
  <si>
    <t>33 Glucose</t>
  </si>
  <si>
    <t>36 Ser-Leu</t>
  </si>
  <si>
    <t>35 Ser-Phe</t>
  </si>
  <si>
    <t>34 dihydrolasmonic acid</t>
  </si>
  <si>
    <t>37 BocCysThrOMe</t>
  </si>
  <si>
    <t>41 MU-GlcNAc</t>
  </si>
  <si>
    <t xml:space="preserve">38 ﻿1-Thio-S-cyanomethyl-N-acetyl-D-glucosamine </t>
  </si>
  <si>
    <t>42 ﻿Trans-dihydroquercetin (DHQ)</t>
  </si>
  <si>
    <t>47 ﻿7-hydroxycoumerin 3-carboxylic acid</t>
  </si>
  <si>
    <t>48 ﻿7-hydroxycoumerin 4-acetic acid</t>
  </si>
  <si>
    <t>49 choramphenicol</t>
  </si>
  <si>
    <t>52 alpha-GlcOBn</t>
  </si>
  <si>
    <t>53 alpha-ManOBn</t>
  </si>
  <si>
    <t>54 alpha-ManOPh</t>
  </si>
  <si>
    <t>55 alpha-ManOCH2Bn</t>
  </si>
  <si>
    <t>56 alpha-ManOPNP</t>
  </si>
  <si>
    <t>57 alpha-ManOBn(pNO2)</t>
  </si>
  <si>
    <t>58 alpha-ManOPh(F5)</t>
  </si>
  <si>
    <t>59 alpha-ManOBn(F5)</t>
  </si>
  <si>
    <t>60 ManSTol</t>
  </si>
  <si>
    <t>63 catechin</t>
  </si>
  <si>
    <t>64 Genistein</t>
  </si>
  <si>
    <t>65 ﻿N6-Benzyladenine</t>
  </si>
  <si>
    <t>66 Trans-zeatin</t>
  </si>
  <si>
    <t>67 Dihydro-zeatin</t>
  </si>
  <si>
    <t>68 olomoucine</t>
  </si>
  <si>
    <t>69 N6﻿-isopentenyladenine</t>
  </si>
  <si>
    <t>72 spectinomycin</t>
  </si>
  <si>
    <t>UGT84B2     Yes</t>
  </si>
  <si>
    <t>UGT75D1     Yes</t>
  </si>
  <si>
    <t>UGT76E5     Yes</t>
  </si>
  <si>
    <t>UGT72E3     Yes</t>
  </si>
  <si>
    <t>UGT72C1     Yes</t>
  </si>
  <si>
    <t>﻿UGT71C1      No</t>
  </si>
  <si>
    <t>*there is likely a</t>
  </si>
  <si>
    <t xml:space="preserve">logP error (Min's value is 0.31, </t>
  </si>
  <si>
    <t>but I would guess more like 3.10!)</t>
  </si>
  <si>
    <t>UGT71C1              No</t>
  </si>
  <si>
    <t>(so the equation</t>
  </si>
  <si>
    <t>doesn't fail)</t>
  </si>
  <si>
    <t>Fn</t>
  </si>
  <si>
    <t>(none)</t>
  </si>
  <si>
    <t>Average MCC value:</t>
  </si>
  <si>
    <t>Average % accuracy:</t>
  </si>
  <si>
    <t>MCC value</t>
  </si>
  <si>
    <t>Compound</t>
  </si>
  <si>
    <t>For PredictAcceptorInteraction</t>
  </si>
  <si>
    <t>For PredictEnzymeInteraction</t>
  </si>
  <si>
    <t>MtUGT71G1</t>
  </si>
  <si>
    <t>MtUGT78G1</t>
  </si>
  <si>
    <t>AsUGT88C4</t>
  </si>
  <si>
    <t>AsUGT74H5</t>
  </si>
  <si>
    <t>OleD</t>
  </si>
  <si>
    <t>MGS</t>
  </si>
  <si>
    <t>average:</t>
  </si>
  <si>
    <t>GT-Predict Revisions:</t>
  </si>
  <si>
    <t>Tracking accuracy and Matthew's Correlation Coefficients for PredictAcceptorInteraction and PredictEnzymeInteraction modules</t>
  </si>
  <si>
    <t>Overall:</t>
  </si>
  <si>
    <t>Data and analysis:</t>
  </si>
  <si>
    <t>Std. Err. Of Mean</t>
  </si>
  <si>
    <t>*incorrect: see below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</si>
</sst>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2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u/>
      <sz val="12"/>
      <color rgb="FF000000"/>
      <name val="Calibri"/>
      <scheme val="minor"/>
    </font>
    <font>
      <b/>
      <sz val="15"/>
      <color theme="1"/>
      <name val="Calibri"/>
      <scheme val="minor"/>
    </font>
    <font>
      <sz val="15"/>
      <color theme="1"/>
      <name val="Calibri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22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/>
    <xf numFmtId="0" fontId="6" fillId="0" borderId="0" xfId="0" applyFont="1"/>
    <xf numFmtId="0" fontId="7" fillId="0" borderId="0" xfId="0" applyFont="1"/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Font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1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8" fillId="0" borderId="0" xfId="0" applyFont="1"/>
    <xf numFmtId="0" fontId="9" fillId="0" borderId="0" xfId="0" applyFont="1"/>
    <xf numFmtId="0" fontId="1" fillId="0" borderId="0" xfId="0" applyFont="1" applyBorder="1"/>
    <xf numFmtId="0" fontId="6" fillId="0" borderId="7" xfId="0" applyFont="1" applyBorder="1"/>
    <xf numFmtId="0" fontId="6" fillId="0" borderId="8" xfId="0" applyFont="1" applyBorder="1"/>
    <xf numFmtId="0" fontId="10" fillId="0" borderId="4" xfId="0" applyFont="1" applyBorder="1"/>
    <xf numFmtId="0" fontId="0" fillId="0" borderId="6" xfId="0" applyBorder="1"/>
    <xf numFmtId="0" fontId="10" fillId="0" borderId="6" xfId="0" applyFont="1" applyBorder="1"/>
    <xf numFmtId="0" fontId="10" fillId="0" borderId="0" xfId="0" applyFont="1" applyBorder="1"/>
    <xf numFmtId="0" fontId="0" fillId="0" borderId="2" xfId="0" applyBorder="1"/>
    <xf numFmtId="0" fontId="1" fillId="0" borderId="7" xfId="0" applyFont="1" applyBorder="1"/>
    <xf numFmtId="0" fontId="0" fillId="0" borderId="0" xfId="0" applyBorder="1"/>
    <xf numFmtId="0" fontId="0" fillId="0" borderId="5" xfId="0" applyBorder="1"/>
    <xf numFmtId="0" fontId="6" fillId="0" borderId="3" xfId="0" applyFont="1" applyBorder="1"/>
    <xf numFmtId="0" fontId="6" fillId="0" borderId="6" xfId="0" applyFont="1" applyBorder="1"/>
    <xf numFmtId="0" fontId="6" fillId="0" borderId="1" xfId="0" applyFont="1" applyBorder="1"/>
  </cellXfs>
  <cellStyles count="2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BW119"/>
  <sheetViews>
    <sheetView workbookViewId="0">
      <selection activeCell="M35" sqref="M35"/>
    </sheetView>
  </sheetViews>
  <sheetFormatPr baseColWidth="10" defaultRowHeight="15" x14ac:dyDescent="0"/>
  <cols>
    <col min="1" max="1" width="5.33203125" customWidth="1"/>
    <col min="2" max="2" width="19.1640625" customWidth="1"/>
  </cols>
  <sheetData>
    <row r="1" spans="1: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</row>
    <row r="3" spans="1:75">
      <c r="A3">
        <v>2</v>
      </c>
      <c r="B3" t="s">
        <v>75</v>
      </c>
      <c r="C3">
        <v>1</v>
      </c>
      <c r="D3">
        <v>3.11</v>
      </c>
      <c r="E3">
        <v>460.41</v>
      </c>
      <c r="F3">
        <v>193.27799999999999</v>
      </c>
      <c r="G3">
        <v>0</v>
      </c>
      <c r="H3">
        <v>3</v>
      </c>
      <c r="I3">
        <v>0</v>
      </c>
      <c r="J3">
        <v>8.08</v>
      </c>
      <c r="K3">
        <v>10.45</v>
      </c>
      <c r="L3">
        <v>6.87</v>
      </c>
      <c r="M3">
        <v>0</v>
      </c>
      <c r="N3">
        <v>0</v>
      </c>
      <c r="W3">
        <v>0</v>
      </c>
      <c r="X3">
        <v>0</v>
      </c>
      <c r="Y3">
        <v>1</v>
      </c>
      <c r="Z3">
        <v>2</v>
      </c>
      <c r="AA3">
        <v>2</v>
      </c>
      <c r="AB3">
        <v>1</v>
      </c>
      <c r="AC3">
        <v>1</v>
      </c>
      <c r="AD3">
        <v>1</v>
      </c>
      <c r="AE3">
        <v>1</v>
      </c>
      <c r="AF3">
        <v>1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1</v>
      </c>
      <c r="AO3">
        <v>0</v>
      </c>
      <c r="AP3">
        <v>1</v>
      </c>
      <c r="AQ3">
        <v>1</v>
      </c>
      <c r="AR3">
        <v>1</v>
      </c>
      <c r="AS3">
        <v>0</v>
      </c>
      <c r="AT3">
        <v>2</v>
      </c>
      <c r="AU3">
        <v>1</v>
      </c>
      <c r="AV3">
        <v>1</v>
      </c>
      <c r="AW3">
        <v>1</v>
      </c>
      <c r="AX3">
        <v>1</v>
      </c>
      <c r="AY3">
        <v>0</v>
      </c>
      <c r="AZ3">
        <v>0</v>
      </c>
      <c r="BA3">
        <v>1</v>
      </c>
      <c r="BB3">
        <v>1</v>
      </c>
      <c r="BC3">
        <v>1</v>
      </c>
      <c r="BD3">
        <v>1</v>
      </c>
      <c r="BE3">
        <v>0</v>
      </c>
      <c r="BF3">
        <v>0</v>
      </c>
      <c r="BG3">
        <v>1</v>
      </c>
      <c r="BH3">
        <v>0</v>
      </c>
      <c r="BI3">
        <v>0</v>
      </c>
      <c r="BJ3">
        <v>1</v>
      </c>
      <c r="BK3">
        <v>0</v>
      </c>
      <c r="BL3">
        <v>0</v>
      </c>
      <c r="BM3">
        <v>1</v>
      </c>
      <c r="BN3">
        <v>1</v>
      </c>
      <c r="BO3">
        <v>1</v>
      </c>
      <c r="BP3">
        <v>1</v>
      </c>
      <c r="BQ3">
        <v>3</v>
      </c>
      <c r="BR3">
        <v>1</v>
      </c>
      <c r="BS3">
        <v>1</v>
      </c>
      <c r="BT3">
        <v>1</v>
      </c>
      <c r="BU3">
        <v>1</v>
      </c>
      <c r="BV3">
        <v>0</v>
      </c>
      <c r="BW3">
        <v>1</v>
      </c>
    </row>
    <row r="5" spans="1:75">
      <c r="A5">
        <v>3</v>
      </c>
      <c r="B5" t="s">
        <v>76</v>
      </c>
      <c r="C5">
        <v>2</v>
      </c>
      <c r="D5">
        <v>1.58</v>
      </c>
      <c r="E5">
        <v>325.17700000000002</v>
      </c>
      <c r="F5">
        <v>115.245</v>
      </c>
      <c r="G5">
        <v>0</v>
      </c>
      <c r="H5">
        <v>1</v>
      </c>
      <c r="O5">
        <v>0</v>
      </c>
      <c r="P5">
        <v>9.11</v>
      </c>
      <c r="W5">
        <v>0</v>
      </c>
      <c r="X5">
        <v>0</v>
      </c>
      <c r="Y5">
        <v>0</v>
      </c>
      <c r="Z5">
        <v>2</v>
      </c>
      <c r="AA5">
        <v>0</v>
      </c>
      <c r="AB5">
        <v>0</v>
      </c>
      <c r="AC5">
        <v>2</v>
      </c>
      <c r="AD5">
        <v>0</v>
      </c>
      <c r="AE5">
        <v>1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2</v>
      </c>
      <c r="AQ5">
        <v>1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1</v>
      </c>
      <c r="AY5">
        <v>0</v>
      </c>
      <c r="AZ5">
        <v>0</v>
      </c>
      <c r="BA5">
        <v>2</v>
      </c>
      <c r="BB5">
        <v>0</v>
      </c>
      <c r="BC5">
        <v>1</v>
      </c>
      <c r="BD5">
        <v>1</v>
      </c>
      <c r="BE5">
        <v>0</v>
      </c>
      <c r="BF5">
        <v>2</v>
      </c>
      <c r="BG5">
        <v>1</v>
      </c>
      <c r="BH5">
        <v>0</v>
      </c>
      <c r="BI5">
        <v>0</v>
      </c>
      <c r="BJ5">
        <v>1</v>
      </c>
      <c r="BK5">
        <v>2</v>
      </c>
      <c r="BL5">
        <v>0</v>
      </c>
      <c r="BM5">
        <v>0</v>
      </c>
      <c r="BN5">
        <v>0</v>
      </c>
      <c r="BO5">
        <v>0</v>
      </c>
      <c r="BP5">
        <v>2</v>
      </c>
      <c r="BQ5">
        <v>1</v>
      </c>
      <c r="BR5">
        <v>2</v>
      </c>
      <c r="BS5">
        <v>0</v>
      </c>
      <c r="BT5">
        <v>0</v>
      </c>
      <c r="BU5">
        <v>2</v>
      </c>
      <c r="BV5">
        <v>0</v>
      </c>
      <c r="BW5">
        <v>1</v>
      </c>
    </row>
    <row r="7" spans="1:75">
      <c r="A7">
        <v>4</v>
      </c>
      <c r="B7" t="s">
        <v>77</v>
      </c>
      <c r="C7">
        <v>2</v>
      </c>
      <c r="D7">
        <v>1.74</v>
      </c>
      <c r="E7">
        <v>351.45400000000001</v>
      </c>
      <c r="F7">
        <v>132.28899999999999</v>
      </c>
      <c r="G7">
        <v>0</v>
      </c>
      <c r="H7">
        <v>1</v>
      </c>
      <c r="O7">
        <v>0</v>
      </c>
      <c r="P7">
        <v>9.1199999999999992</v>
      </c>
      <c r="W7">
        <v>0</v>
      </c>
      <c r="X7">
        <v>2</v>
      </c>
      <c r="Y7">
        <v>0</v>
      </c>
      <c r="Z7">
        <v>0</v>
      </c>
      <c r="AA7">
        <v>1</v>
      </c>
      <c r="AB7">
        <v>0</v>
      </c>
      <c r="AC7">
        <v>2</v>
      </c>
      <c r="AD7">
        <v>0</v>
      </c>
      <c r="AE7">
        <v>1</v>
      </c>
      <c r="AF7">
        <v>1</v>
      </c>
      <c r="AG7">
        <v>0</v>
      </c>
      <c r="AH7">
        <v>0</v>
      </c>
      <c r="AI7">
        <v>0</v>
      </c>
      <c r="AJ7">
        <v>1</v>
      </c>
      <c r="AK7">
        <v>0</v>
      </c>
      <c r="AL7">
        <v>1</v>
      </c>
      <c r="AM7">
        <v>1</v>
      </c>
      <c r="AN7">
        <v>1</v>
      </c>
      <c r="AO7">
        <v>0</v>
      </c>
      <c r="AP7">
        <v>1</v>
      </c>
      <c r="AQ7">
        <v>1</v>
      </c>
      <c r="AR7">
        <v>1</v>
      </c>
      <c r="AS7">
        <v>0</v>
      </c>
      <c r="AT7">
        <v>0</v>
      </c>
      <c r="AU7">
        <v>1</v>
      </c>
      <c r="AV7">
        <v>1</v>
      </c>
      <c r="AW7">
        <v>0</v>
      </c>
      <c r="AX7">
        <v>1</v>
      </c>
      <c r="AY7">
        <v>0</v>
      </c>
      <c r="AZ7">
        <v>0</v>
      </c>
      <c r="BA7">
        <v>1</v>
      </c>
      <c r="BB7">
        <v>0</v>
      </c>
      <c r="BC7">
        <v>1</v>
      </c>
      <c r="BD7">
        <v>1</v>
      </c>
      <c r="BE7">
        <v>1</v>
      </c>
      <c r="BF7">
        <v>0</v>
      </c>
      <c r="BG7">
        <v>1</v>
      </c>
      <c r="BH7">
        <v>0</v>
      </c>
      <c r="BI7">
        <v>0</v>
      </c>
      <c r="BJ7">
        <v>1</v>
      </c>
      <c r="BK7">
        <v>2</v>
      </c>
      <c r="BL7">
        <v>0</v>
      </c>
      <c r="BM7">
        <v>0</v>
      </c>
      <c r="BN7">
        <v>0</v>
      </c>
      <c r="BO7">
        <v>2</v>
      </c>
      <c r="BP7">
        <v>1</v>
      </c>
      <c r="BQ7">
        <v>1</v>
      </c>
      <c r="BR7">
        <v>0</v>
      </c>
      <c r="BS7">
        <v>0</v>
      </c>
      <c r="BT7">
        <v>0</v>
      </c>
      <c r="BU7">
        <v>1</v>
      </c>
      <c r="BV7">
        <v>0</v>
      </c>
      <c r="BW7">
        <v>1</v>
      </c>
    </row>
    <row r="9" spans="1:75">
      <c r="A9">
        <v>5</v>
      </c>
      <c r="B9" t="s">
        <v>78</v>
      </c>
      <c r="C9">
        <v>10</v>
      </c>
      <c r="D9">
        <v>2.8</v>
      </c>
      <c r="E9">
        <v>411.38499999999999</v>
      </c>
      <c r="F9">
        <v>159.21799999999999</v>
      </c>
      <c r="G9">
        <v>4.17</v>
      </c>
      <c r="H9">
        <v>1</v>
      </c>
      <c r="W9">
        <v>1</v>
      </c>
      <c r="X9">
        <v>1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1</v>
      </c>
      <c r="AH9">
        <v>1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</v>
      </c>
      <c r="AV9">
        <v>0</v>
      </c>
      <c r="AW9">
        <v>0</v>
      </c>
      <c r="AX9">
        <v>1</v>
      </c>
      <c r="AY9">
        <v>0</v>
      </c>
      <c r="AZ9">
        <v>0</v>
      </c>
      <c r="BA9">
        <v>1</v>
      </c>
      <c r="BB9">
        <v>1</v>
      </c>
      <c r="BC9">
        <v>1</v>
      </c>
      <c r="BD9">
        <v>1</v>
      </c>
      <c r="BE9">
        <v>1</v>
      </c>
      <c r="BF9">
        <v>2</v>
      </c>
      <c r="BG9">
        <v>1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2</v>
      </c>
      <c r="BV9">
        <v>0</v>
      </c>
      <c r="BW9">
        <v>0</v>
      </c>
    </row>
    <row r="11" spans="1:75">
      <c r="A11">
        <v>6</v>
      </c>
      <c r="B11" t="s">
        <v>79</v>
      </c>
      <c r="C11">
        <v>5</v>
      </c>
      <c r="D11">
        <v>3.11</v>
      </c>
      <c r="E11">
        <v>302.82100000000003</v>
      </c>
      <c r="F11">
        <v>102.181</v>
      </c>
      <c r="G11">
        <v>4.57</v>
      </c>
      <c r="H11">
        <v>1</v>
      </c>
      <c r="W11">
        <v>0</v>
      </c>
      <c r="X11">
        <v>0</v>
      </c>
      <c r="Y11">
        <v>1</v>
      </c>
      <c r="Z11">
        <v>1</v>
      </c>
      <c r="AA11">
        <v>0</v>
      </c>
      <c r="AB11">
        <v>0</v>
      </c>
      <c r="AC11">
        <v>2</v>
      </c>
      <c r="AD11">
        <v>0</v>
      </c>
      <c r="AE11">
        <v>1</v>
      </c>
      <c r="AF11">
        <v>2</v>
      </c>
      <c r="AG11">
        <v>0</v>
      </c>
      <c r="AH11">
        <v>0</v>
      </c>
      <c r="AI11">
        <v>0</v>
      </c>
      <c r="AJ11">
        <v>2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</v>
      </c>
      <c r="AV11">
        <v>1</v>
      </c>
      <c r="AW11">
        <v>0</v>
      </c>
      <c r="AX11">
        <v>0</v>
      </c>
      <c r="AY11">
        <v>1</v>
      </c>
      <c r="AZ11">
        <v>0</v>
      </c>
      <c r="BA11">
        <v>0</v>
      </c>
      <c r="BB11">
        <v>1</v>
      </c>
      <c r="BC11">
        <v>1</v>
      </c>
      <c r="BD11">
        <v>1</v>
      </c>
      <c r="BE11">
        <v>0</v>
      </c>
      <c r="BF11">
        <v>0</v>
      </c>
      <c r="BG11">
        <v>1</v>
      </c>
      <c r="BH11">
        <v>0</v>
      </c>
      <c r="BI11">
        <v>2</v>
      </c>
      <c r="BJ11">
        <v>1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1</v>
      </c>
      <c r="BV11">
        <v>0</v>
      </c>
      <c r="BW11">
        <v>0</v>
      </c>
    </row>
    <row r="13" spans="1:75">
      <c r="A13">
        <v>7</v>
      </c>
      <c r="B13" t="s">
        <v>80</v>
      </c>
      <c r="C13">
        <v>4</v>
      </c>
      <c r="D13">
        <v>1.53</v>
      </c>
      <c r="E13">
        <v>378.36200000000002</v>
      </c>
      <c r="F13">
        <v>140.13900000000001</v>
      </c>
      <c r="G13">
        <v>1.17</v>
      </c>
      <c r="H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3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2</v>
      </c>
      <c r="BE13">
        <v>0</v>
      </c>
      <c r="BF13">
        <v>0</v>
      </c>
      <c r="BG13">
        <v>2</v>
      </c>
      <c r="BH13">
        <v>0</v>
      </c>
      <c r="BI13">
        <v>0</v>
      </c>
      <c r="BJ13">
        <v>0</v>
      </c>
      <c r="BK13">
        <v>0</v>
      </c>
      <c r="BL13">
        <v>3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3</v>
      </c>
      <c r="BS13">
        <v>0</v>
      </c>
      <c r="BT13">
        <v>0</v>
      </c>
      <c r="BU13">
        <v>0</v>
      </c>
      <c r="BV13">
        <v>0</v>
      </c>
      <c r="BW13">
        <v>0</v>
      </c>
    </row>
    <row r="15" spans="1:75">
      <c r="A15">
        <v>8</v>
      </c>
      <c r="B15" t="s">
        <v>81</v>
      </c>
      <c r="C15">
        <v>11</v>
      </c>
      <c r="D15">
        <v>2.5099999999999998</v>
      </c>
      <c r="E15">
        <v>313.57900000000001</v>
      </c>
      <c r="F15">
        <v>111.91</v>
      </c>
      <c r="G15">
        <v>0</v>
      </c>
      <c r="H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2</v>
      </c>
      <c r="AD15">
        <v>0</v>
      </c>
      <c r="AE15">
        <v>0</v>
      </c>
      <c r="AF15">
        <v>0</v>
      </c>
      <c r="AG15">
        <v>1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1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</v>
      </c>
      <c r="BU15">
        <v>0</v>
      </c>
      <c r="BV15">
        <v>0</v>
      </c>
      <c r="BW15">
        <v>0</v>
      </c>
    </row>
    <row r="17" spans="1:75">
      <c r="A17">
        <v>9</v>
      </c>
      <c r="B17" t="s">
        <v>82</v>
      </c>
      <c r="C17">
        <v>5</v>
      </c>
      <c r="D17">
        <v>1</v>
      </c>
      <c r="E17">
        <v>312.87900000000002</v>
      </c>
      <c r="F17">
        <v>108.768</v>
      </c>
      <c r="G17">
        <v>4.45</v>
      </c>
      <c r="H17">
        <v>2</v>
      </c>
      <c r="W17">
        <v>1</v>
      </c>
      <c r="X17">
        <v>2</v>
      </c>
      <c r="Y17">
        <v>1</v>
      </c>
      <c r="Z17">
        <v>1</v>
      </c>
      <c r="AA17">
        <v>2</v>
      </c>
      <c r="AB17">
        <v>0</v>
      </c>
      <c r="AC17">
        <v>0</v>
      </c>
      <c r="AD17">
        <v>0</v>
      </c>
      <c r="AE17">
        <v>1</v>
      </c>
      <c r="AF17">
        <v>0</v>
      </c>
      <c r="AG17">
        <v>2</v>
      </c>
      <c r="AH17">
        <v>2</v>
      </c>
      <c r="AI17">
        <v>2</v>
      </c>
      <c r="AJ17">
        <v>1</v>
      </c>
      <c r="AK17">
        <v>0</v>
      </c>
      <c r="AL17">
        <v>2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2</v>
      </c>
      <c r="AS17">
        <v>0</v>
      </c>
      <c r="AT17">
        <v>0</v>
      </c>
      <c r="AU17">
        <v>1</v>
      </c>
      <c r="AV17">
        <v>1</v>
      </c>
      <c r="AW17">
        <v>0</v>
      </c>
      <c r="AX17">
        <v>0</v>
      </c>
      <c r="AY17">
        <v>1</v>
      </c>
      <c r="AZ17">
        <v>0</v>
      </c>
      <c r="BA17">
        <v>0</v>
      </c>
      <c r="BB17">
        <v>0</v>
      </c>
      <c r="BC17">
        <v>0</v>
      </c>
      <c r="BD17">
        <v>1</v>
      </c>
      <c r="BE17">
        <v>0</v>
      </c>
      <c r="BF17">
        <v>2</v>
      </c>
      <c r="BG17">
        <v>1</v>
      </c>
      <c r="BH17">
        <v>0</v>
      </c>
      <c r="BI17">
        <v>2</v>
      </c>
      <c r="BJ17">
        <v>1</v>
      </c>
      <c r="BK17">
        <v>0</v>
      </c>
      <c r="BL17">
        <v>0</v>
      </c>
      <c r="BM17">
        <v>0</v>
      </c>
      <c r="BN17">
        <v>2</v>
      </c>
      <c r="BO17">
        <v>0</v>
      </c>
      <c r="BP17">
        <v>0</v>
      </c>
      <c r="BQ17">
        <v>0</v>
      </c>
      <c r="BR17">
        <v>0</v>
      </c>
      <c r="BS17">
        <v>2</v>
      </c>
      <c r="BT17">
        <v>0</v>
      </c>
      <c r="BU17">
        <v>1</v>
      </c>
      <c r="BV17">
        <v>0</v>
      </c>
      <c r="BW17">
        <v>2</v>
      </c>
    </row>
    <row r="19" spans="1:75">
      <c r="A19">
        <v>10</v>
      </c>
      <c r="B19" t="s">
        <v>83</v>
      </c>
      <c r="C19">
        <v>5</v>
      </c>
      <c r="D19">
        <v>1.68</v>
      </c>
      <c r="E19">
        <v>312.37599999999998</v>
      </c>
      <c r="F19">
        <v>108.962</v>
      </c>
      <c r="G19">
        <v>3.01</v>
      </c>
      <c r="H19">
        <v>2</v>
      </c>
      <c r="W19">
        <v>2</v>
      </c>
      <c r="X19">
        <v>2</v>
      </c>
      <c r="Y19">
        <v>1</v>
      </c>
      <c r="Z19">
        <v>1</v>
      </c>
      <c r="AA19">
        <v>2</v>
      </c>
      <c r="AB19">
        <v>0</v>
      </c>
      <c r="AC19">
        <v>0</v>
      </c>
      <c r="AD19">
        <v>0</v>
      </c>
      <c r="AE19">
        <v>1</v>
      </c>
      <c r="AF19">
        <v>0</v>
      </c>
      <c r="AG19">
        <v>2</v>
      </c>
      <c r="AH19">
        <v>2</v>
      </c>
      <c r="AI19">
        <v>0</v>
      </c>
      <c r="AJ19">
        <v>1</v>
      </c>
      <c r="AK19">
        <v>0</v>
      </c>
      <c r="AL19">
        <v>2</v>
      </c>
      <c r="AM19">
        <v>1</v>
      </c>
      <c r="AN19">
        <v>0</v>
      </c>
      <c r="AO19">
        <v>0</v>
      </c>
      <c r="AP19">
        <v>0</v>
      </c>
      <c r="AQ19">
        <v>0</v>
      </c>
      <c r="AR19">
        <v>2</v>
      </c>
      <c r="AS19">
        <v>0</v>
      </c>
      <c r="AT19">
        <v>0</v>
      </c>
      <c r="AU19">
        <v>1</v>
      </c>
      <c r="AV19">
        <v>1</v>
      </c>
      <c r="AW19">
        <v>0</v>
      </c>
      <c r="AX19">
        <v>0</v>
      </c>
      <c r="AY19">
        <v>1</v>
      </c>
      <c r="AZ19">
        <v>0</v>
      </c>
      <c r="BA19">
        <v>0</v>
      </c>
      <c r="BB19">
        <v>0</v>
      </c>
      <c r="BC19">
        <v>0</v>
      </c>
      <c r="BD19">
        <v>2</v>
      </c>
      <c r="BE19">
        <v>0</v>
      </c>
      <c r="BF19">
        <v>0</v>
      </c>
      <c r="BG19">
        <v>1</v>
      </c>
      <c r="BH19">
        <v>0</v>
      </c>
      <c r="BI19">
        <v>2</v>
      </c>
      <c r="BJ19">
        <v>0</v>
      </c>
      <c r="BK19">
        <v>0</v>
      </c>
      <c r="BL19">
        <v>0</v>
      </c>
      <c r="BM19">
        <v>2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2</v>
      </c>
      <c r="BT19">
        <v>0</v>
      </c>
      <c r="BU19">
        <v>0</v>
      </c>
      <c r="BV19">
        <v>0</v>
      </c>
      <c r="BW19">
        <v>0</v>
      </c>
    </row>
    <row r="21" spans="1:75">
      <c r="A21">
        <v>11</v>
      </c>
      <c r="B21" t="s">
        <v>84</v>
      </c>
      <c r="C21">
        <v>11</v>
      </c>
      <c r="D21">
        <v>-1.92</v>
      </c>
      <c r="E21">
        <v>256.48200000000003</v>
      </c>
      <c r="F21">
        <v>78.697000000000003</v>
      </c>
      <c r="G21">
        <v>3.42</v>
      </c>
      <c r="H21">
        <v>2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3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3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3</v>
      </c>
      <c r="BS21">
        <v>0</v>
      </c>
      <c r="BT21">
        <v>0</v>
      </c>
      <c r="BU21">
        <v>0</v>
      </c>
      <c r="BV21">
        <v>0</v>
      </c>
      <c r="BW21">
        <v>0</v>
      </c>
    </row>
    <row r="23" spans="1:75">
      <c r="A23">
        <v>12</v>
      </c>
      <c r="B23" t="s">
        <v>85</v>
      </c>
      <c r="C23">
        <v>11</v>
      </c>
      <c r="D23">
        <v>-2.48</v>
      </c>
      <c r="E23">
        <v>411.81200000000001</v>
      </c>
      <c r="F23">
        <v>182.58600000000001</v>
      </c>
      <c r="G23">
        <v>0</v>
      </c>
      <c r="H23">
        <v>4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3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3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3</v>
      </c>
      <c r="BS23">
        <v>0</v>
      </c>
      <c r="BT23">
        <v>0</v>
      </c>
      <c r="BU23">
        <v>0</v>
      </c>
      <c r="BV23">
        <v>0</v>
      </c>
      <c r="BW23">
        <v>0</v>
      </c>
    </row>
    <row r="25" spans="1:75">
      <c r="A25">
        <v>13</v>
      </c>
      <c r="B25" t="s">
        <v>86</v>
      </c>
      <c r="C25">
        <v>8</v>
      </c>
      <c r="D25">
        <v>1.58</v>
      </c>
      <c r="E25">
        <v>369.56700000000001</v>
      </c>
      <c r="F25">
        <v>140.09</v>
      </c>
      <c r="G25">
        <v>4.49</v>
      </c>
      <c r="H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2</v>
      </c>
      <c r="AZ25">
        <v>0</v>
      </c>
      <c r="BA25">
        <v>0</v>
      </c>
      <c r="BB25">
        <v>0</v>
      </c>
      <c r="BC25">
        <v>1</v>
      </c>
      <c r="BD25">
        <v>1</v>
      </c>
      <c r="BE25">
        <v>1</v>
      </c>
      <c r="BF25">
        <v>1</v>
      </c>
      <c r="BG25">
        <v>1</v>
      </c>
      <c r="BH25">
        <v>0</v>
      </c>
      <c r="BI25">
        <v>0</v>
      </c>
      <c r="BJ25">
        <v>1</v>
      </c>
      <c r="BK25">
        <v>0</v>
      </c>
      <c r="BL25">
        <v>0</v>
      </c>
      <c r="BM25">
        <v>0</v>
      </c>
      <c r="BN25">
        <v>2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</row>
    <row r="27" spans="1:75">
      <c r="A27">
        <v>14</v>
      </c>
      <c r="B27" t="s">
        <v>87</v>
      </c>
      <c r="C27">
        <v>7</v>
      </c>
      <c r="D27">
        <v>0.24</v>
      </c>
      <c r="E27">
        <v>518.26700000000005</v>
      </c>
      <c r="F27">
        <v>297.54199999999997</v>
      </c>
      <c r="G27">
        <v>4.13</v>
      </c>
      <c r="H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</row>
    <row r="29" spans="1:75">
      <c r="A29">
        <v>15</v>
      </c>
      <c r="B29" t="s">
        <v>88</v>
      </c>
      <c r="C29">
        <v>7</v>
      </c>
      <c r="D29">
        <v>1.7</v>
      </c>
      <c r="E29">
        <v>517.60500000000002</v>
      </c>
      <c r="F29">
        <v>299.33999999999997</v>
      </c>
      <c r="G29">
        <v>4.3</v>
      </c>
      <c r="H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2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</row>
    <row r="31" spans="1:75">
      <c r="A31">
        <v>16</v>
      </c>
      <c r="B31" t="s">
        <v>89</v>
      </c>
      <c r="C31">
        <v>6</v>
      </c>
      <c r="D31">
        <v>1.66</v>
      </c>
      <c r="E31">
        <v>427.82900000000001</v>
      </c>
      <c r="F31">
        <v>210.84</v>
      </c>
      <c r="G31">
        <v>4.5199999999999996</v>
      </c>
      <c r="H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1</v>
      </c>
      <c r="BD31">
        <v>1</v>
      </c>
      <c r="BE31">
        <v>0</v>
      </c>
      <c r="BF31">
        <v>0</v>
      </c>
      <c r="BG31">
        <v>1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</row>
    <row r="33" spans="1:75">
      <c r="A33">
        <v>17</v>
      </c>
      <c r="B33" t="s">
        <v>90</v>
      </c>
      <c r="C33">
        <v>9</v>
      </c>
      <c r="D33">
        <v>1.75</v>
      </c>
      <c r="E33">
        <v>499.01799999999997</v>
      </c>
      <c r="F33">
        <v>246.33799999999999</v>
      </c>
      <c r="G33">
        <v>4.76</v>
      </c>
      <c r="H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1</v>
      </c>
      <c r="AY33">
        <v>0</v>
      </c>
      <c r="AZ33">
        <v>0</v>
      </c>
      <c r="BA33">
        <v>0</v>
      </c>
      <c r="BB33">
        <v>0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</row>
    <row r="35" spans="1:75">
      <c r="A35">
        <v>18</v>
      </c>
      <c r="B35" t="s">
        <v>91</v>
      </c>
      <c r="C35">
        <v>3</v>
      </c>
      <c r="D35">
        <v>1.2</v>
      </c>
      <c r="E35">
        <v>418.387</v>
      </c>
      <c r="F35">
        <v>157.37299999999999</v>
      </c>
      <c r="G35">
        <v>0</v>
      </c>
      <c r="H35">
        <v>0</v>
      </c>
      <c r="Q35">
        <v>4.0999999999999996</v>
      </c>
      <c r="R35">
        <v>9.66</v>
      </c>
      <c r="S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</row>
    <row r="37" spans="1:75">
      <c r="A37">
        <v>19</v>
      </c>
      <c r="B37" t="s">
        <v>92</v>
      </c>
      <c r="C37">
        <v>3</v>
      </c>
      <c r="D37">
        <v>0.83</v>
      </c>
      <c r="E37">
        <v>448.358</v>
      </c>
      <c r="F37">
        <v>179.88800000000001</v>
      </c>
      <c r="G37">
        <v>0</v>
      </c>
      <c r="H37">
        <v>1</v>
      </c>
      <c r="Q37">
        <v>4.05</v>
      </c>
      <c r="R37">
        <v>9.68</v>
      </c>
      <c r="S37">
        <v>14.75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1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0</v>
      </c>
      <c r="BW37">
        <v>0</v>
      </c>
    </row>
    <row r="39" spans="1:75">
      <c r="A39">
        <v>20</v>
      </c>
      <c r="B39" t="s">
        <v>93</v>
      </c>
      <c r="C39">
        <v>1</v>
      </c>
      <c r="D39">
        <v>2.5299999999999998</v>
      </c>
      <c r="E39">
        <v>472.988</v>
      </c>
      <c r="F39">
        <v>198.81800000000001</v>
      </c>
      <c r="G39">
        <v>0</v>
      </c>
      <c r="H39">
        <v>4</v>
      </c>
      <c r="I39">
        <v>0</v>
      </c>
      <c r="J39">
        <v>7.05</v>
      </c>
      <c r="K39">
        <v>0</v>
      </c>
      <c r="L39">
        <v>8.24</v>
      </c>
      <c r="M39">
        <v>9.94</v>
      </c>
      <c r="N39">
        <v>10.029999999999999</v>
      </c>
      <c r="W39">
        <v>1</v>
      </c>
      <c r="X39">
        <v>1</v>
      </c>
      <c r="Y39">
        <v>1</v>
      </c>
      <c r="Z39">
        <v>1</v>
      </c>
      <c r="AA39">
        <v>2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0</v>
      </c>
      <c r="AH39">
        <v>0</v>
      </c>
      <c r="AI39">
        <v>2</v>
      </c>
      <c r="AJ39">
        <v>1</v>
      </c>
      <c r="AK39">
        <v>0</v>
      </c>
      <c r="AL39">
        <v>0</v>
      </c>
      <c r="AM39">
        <v>0</v>
      </c>
      <c r="AN39">
        <v>1</v>
      </c>
      <c r="AO39">
        <v>0</v>
      </c>
      <c r="AP39">
        <v>1</v>
      </c>
      <c r="AQ39">
        <v>1</v>
      </c>
      <c r="AR39">
        <v>1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1</v>
      </c>
      <c r="AY39">
        <v>2</v>
      </c>
      <c r="AZ39">
        <v>0</v>
      </c>
      <c r="BA39">
        <v>1</v>
      </c>
      <c r="BB39">
        <v>1</v>
      </c>
      <c r="BC39">
        <v>1</v>
      </c>
      <c r="BD39">
        <v>1</v>
      </c>
      <c r="BE39">
        <v>1</v>
      </c>
      <c r="BF39">
        <v>1</v>
      </c>
      <c r="BG39">
        <v>1</v>
      </c>
      <c r="BH39">
        <v>1</v>
      </c>
      <c r="BI39">
        <v>1</v>
      </c>
      <c r="BJ39">
        <v>1</v>
      </c>
      <c r="BK39">
        <v>1</v>
      </c>
      <c r="BL39">
        <v>2</v>
      </c>
      <c r="BM39">
        <v>0</v>
      </c>
      <c r="BN39">
        <v>1</v>
      </c>
      <c r="BO39">
        <v>0</v>
      </c>
      <c r="BP39">
        <v>1</v>
      </c>
      <c r="BQ39">
        <v>0</v>
      </c>
      <c r="BR39">
        <v>1</v>
      </c>
      <c r="BS39">
        <v>1</v>
      </c>
      <c r="BT39">
        <v>1</v>
      </c>
      <c r="BU39">
        <v>1</v>
      </c>
      <c r="BV39">
        <v>0</v>
      </c>
      <c r="BW39">
        <v>1</v>
      </c>
    </row>
    <row r="41" spans="1:75">
      <c r="A41">
        <v>21</v>
      </c>
      <c r="B41" t="s">
        <v>94</v>
      </c>
      <c r="C41">
        <v>1</v>
      </c>
      <c r="D41">
        <v>3.55</v>
      </c>
      <c r="E41">
        <v>481.86500000000001</v>
      </c>
      <c r="F41">
        <v>205.61099999999999</v>
      </c>
      <c r="G41">
        <v>0</v>
      </c>
      <c r="H41">
        <v>5</v>
      </c>
      <c r="I41">
        <v>8.74</v>
      </c>
      <c r="J41">
        <v>6.9</v>
      </c>
      <c r="K41">
        <v>0</v>
      </c>
      <c r="L41">
        <v>8.14</v>
      </c>
      <c r="M41">
        <v>9.94</v>
      </c>
      <c r="N41">
        <v>13.03</v>
      </c>
      <c r="W41">
        <v>1</v>
      </c>
      <c r="X41">
        <v>2</v>
      </c>
      <c r="Y41">
        <v>1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1</v>
      </c>
      <c r="AG41">
        <v>0</v>
      </c>
      <c r="AH41">
        <v>0</v>
      </c>
      <c r="AI41">
        <v>1</v>
      </c>
      <c r="AJ41">
        <v>1</v>
      </c>
      <c r="AK41">
        <v>0</v>
      </c>
      <c r="AL41">
        <v>1</v>
      </c>
      <c r="AM41">
        <v>0</v>
      </c>
      <c r="AN41">
        <v>1</v>
      </c>
      <c r="AO41">
        <v>1</v>
      </c>
      <c r="AP41">
        <v>1</v>
      </c>
      <c r="AQ41">
        <v>1</v>
      </c>
      <c r="AR41">
        <v>1</v>
      </c>
      <c r="AS41">
        <v>1</v>
      </c>
      <c r="AT41">
        <v>1</v>
      </c>
      <c r="AU41">
        <v>1</v>
      </c>
      <c r="AV41">
        <v>1</v>
      </c>
      <c r="AW41">
        <v>1</v>
      </c>
      <c r="AX41">
        <v>1</v>
      </c>
      <c r="AY41">
        <v>0</v>
      </c>
      <c r="AZ41">
        <v>1</v>
      </c>
      <c r="BA41">
        <v>1</v>
      </c>
      <c r="BB41">
        <v>1</v>
      </c>
      <c r="BC41">
        <v>1</v>
      </c>
      <c r="BD41">
        <v>1</v>
      </c>
      <c r="BE41">
        <v>1</v>
      </c>
      <c r="BF41">
        <v>0</v>
      </c>
      <c r="BG41">
        <v>1</v>
      </c>
      <c r="BH41">
        <v>0</v>
      </c>
      <c r="BI41">
        <v>0</v>
      </c>
      <c r="BJ41">
        <v>1</v>
      </c>
      <c r="BK41">
        <v>1</v>
      </c>
      <c r="BL41">
        <v>1</v>
      </c>
      <c r="BM41">
        <v>0</v>
      </c>
      <c r="BN41">
        <v>0</v>
      </c>
      <c r="BO41">
        <v>0</v>
      </c>
      <c r="BP41">
        <v>1</v>
      </c>
      <c r="BQ41">
        <v>1</v>
      </c>
      <c r="BR41">
        <v>1</v>
      </c>
      <c r="BS41">
        <v>1</v>
      </c>
      <c r="BT41">
        <v>0</v>
      </c>
      <c r="BU41">
        <v>1</v>
      </c>
      <c r="BV41">
        <v>1</v>
      </c>
      <c r="BW41">
        <v>1</v>
      </c>
    </row>
    <row r="43" spans="1:75">
      <c r="A43">
        <v>22</v>
      </c>
      <c r="B43" t="s">
        <v>95</v>
      </c>
      <c r="C43">
        <v>1</v>
      </c>
      <c r="D43">
        <v>3.57</v>
      </c>
      <c r="E43">
        <v>472.27699999999999</v>
      </c>
      <c r="F43">
        <v>199.00899999999999</v>
      </c>
      <c r="G43">
        <v>0</v>
      </c>
      <c r="H43">
        <v>4</v>
      </c>
      <c r="I43">
        <v>9.1</v>
      </c>
      <c r="J43">
        <v>0</v>
      </c>
      <c r="K43">
        <v>0</v>
      </c>
      <c r="L43">
        <v>7.43</v>
      </c>
      <c r="M43">
        <v>9.94</v>
      </c>
      <c r="N43">
        <v>13.03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0</v>
      </c>
      <c r="AH43">
        <v>0</v>
      </c>
      <c r="AI43">
        <v>1</v>
      </c>
      <c r="AJ43">
        <v>1</v>
      </c>
      <c r="AK43">
        <v>0</v>
      </c>
      <c r="AL43">
        <v>1</v>
      </c>
      <c r="AM43">
        <v>0</v>
      </c>
      <c r="AN43">
        <v>1</v>
      </c>
      <c r="AO43">
        <v>1</v>
      </c>
      <c r="AP43">
        <v>1</v>
      </c>
      <c r="AQ43">
        <v>1</v>
      </c>
      <c r="AR43">
        <v>1</v>
      </c>
      <c r="AS43">
        <v>1</v>
      </c>
      <c r="AT43">
        <v>1</v>
      </c>
      <c r="AU43">
        <v>1</v>
      </c>
      <c r="AV43">
        <v>1</v>
      </c>
      <c r="AW43">
        <v>1</v>
      </c>
      <c r="AX43">
        <v>1</v>
      </c>
      <c r="AY43">
        <v>1</v>
      </c>
      <c r="AZ43">
        <v>1</v>
      </c>
      <c r="BA43">
        <v>1</v>
      </c>
      <c r="BB43">
        <v>0</v>
      </c>
      <c r="BC43">
        <v>1</v>
      </c>
      <c r="BD43">
        <v>1</v>
      </c>
      <c r="BE43">
        <v>1</v>
      </c>
      <c r="BF43">
        <v>0</v>
      </c>
      <c r="BG43">
        <v>1</v>
      </c>
      <c r="BH43">
        <v>0</v>
      </c>
      <c r="BI43">
        <v>1</v>
      </c>
      <c r="BJ43">
        <v>1</v>
      </c>
      <c r="BK43">
        <v>1</v>
      </c>
      <c r="BL43">
        <v>0</v>
      </c>
      <c r="BM43">
        <v>1</v>
      </c>
      <c r="BN43">
        <v>1</v>
      </c>
      <c r="BO43">
        <v>1</v>
      </c>
      <c r="BP43">
        <v>1</v>
      </c>
      <c r="BQ43">
        <v>1</v>
      </c>
      <c r="BR43">
        <v>1</v>
      </c>
      <c r="BS43">
        <v>1</v>
      </c>
      <c r="BT43">
        <v>1</v>
      </c>
      <c r="BU43">
        <v>1</v>
      </c>
      <c r="BV43">
        <v>1</v>
      </c>
      <c r="BW43">
        <v>1</v>
      </c>
    </row>
    <row r="45" spans="1:75">
      <c r="A45">
        <v>23</v>
      </c>
      <c r="B45" t="s">
        <v>96</v>
      </c>
      <c r="C45">
        <v>1</v>
      </c>
      <c r="D45">
        <v>3.57</v>
      </c>
      <c r="E45">
        <v>472.613</v>
      </c>
      <c r="F45">
        <v>199.52199999999999</v>
      </c>
      <c r="G45">
        <v>0</v>
      </c>
      <c r="H45">
        <v>4</v>
      </c>
      <c r="I45">
        <v>9.1</v>
      </c>
      <c r="J45">
        <v>6.93</v>
      </c>
      <c r="K45">
        <v>0</v>
      </c>
      <c r="L45">
        <v>8.16</v>
      </c>
      <c r="M45">
        <v>0</v>
      </c>
      <c r="N45">
        <v>10.42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0</v>
      </c>
      <c r="AH45">
        <v>0</v>
      </c>
      <c r="AI45">
        <v>1</v>
      </c>
      <c r="AJ45">
        <v>1</v>
      </c>
      <c r="AK45">
        <v>0</v>
      </c>
      <c r="AL45">
        <v>1</v>
      </c>
      <c r="AM45">
        <v>0</v>
      </c>
      <c r="AN45">
        <v>1</v>
      </c>
      <c r="AO45">
        <v>1</v>
      </c>
      <c r="AP45">
        <v>1</v>
      </c>
      <c r="AQ45">
        <v>1</v>
      </c>
      <c r="AR45">
        <v>1</v>
      </c>
      <c r="AS45">
        <v>1</v>
      </c>
      <c r="AT45">
        <v>1</v>
      </c>
      <c r="AU45">
        <v>1</v>
      </c>
      <c r="AV45">
        <v>1</v>
      </c>
      <c r="AW45">
        <v>1</v>
      </c>
      <c r="AX45">
        <v>1</v>
      </c>
      <c r="AY45">
        <v>1</v>
      </c>
      <c r="AZ45">
        <v>1</v>
      </c>
      <c r="BA45">
        <v>1</v>
      </c>
      <c r="BB45">
        <v>1</v>
      </c>
      <c r="BC45">
        <v>1</v>
      </c>
      <c r="BD45">
        <v>1</v>
      </c>
      <c r="BE45">
        <v>1</v>
      </c>
      <c r="BF45">
        <v>1</v>
      </c>
      <c r="BG45">
        <v>1</v>
      </c>
      <c r="BH45">
        <v>1</v>
      </c>
      <c r="BI45">
        <v>1</v>
      </c>
      <c r="BJ45">
        <v>1</v>
      </c>
      <c r="BK45">
        <v>1</v>
      </c>
      <c r="BL45">
        <v>1</v>
      </c>
      <c r="BM45">
        <v>1</v>
      </c>
      <c r="BN45">
        <v>1</v>
      </c>
      <c r="BO45">
        <v>1</v>
      </c>
      <c r="BP45">
        <v>1</v>
      </c>
      <c r="BQ45">
        <v>1</v>
      </c>
      <c r="BR45">
        <v>1</v>
      </c>
      <c r="BS45">
        <v>1</v>
      </c>
      <c r="BT45">
        <v>1</v>
      </c>
      <c r="BU45">
        <v>1</v>
      </c>
      <c r="BV45">
        <v>1</v>
      </c>
      <c r="BW45">
        <v>1</v>
      </c>
    </row>
    <row r="47" spans="1:75">
      <c r="A47">
        <v>24</v>
      </c>
      <c r="B47" t="s">
        <v>97</v>
      </c>
      <c r="C47">
        <v>4</v>
      </c>
      <c r="D47">
        <v>2.13</v>
      </c>
      <c r="E47">
        <v>343.77100000000002</v>
      </c>
      <c r="F47">
        <v>119.786</v>
      </c>
      <c r="G47">
        <v>3.88</v>
      </c>
      <c r="H47">
        <v>0</v>
      </c>
      <c r="W47">
        <v>0</v>
      </c>
      <c r="X47">
        <v>0</v>
      </c>
      <c r="Y47">
        <v>0</v>
      </c>
      <c r="Z47">
        <v>0</v>
      </c>
      <c r="AA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2</v>
      </c>
      <c r="BA47">
        <v>1</v>
      </c>
      <c r="BB47">
        <v>1</v>
      </c>
      <c r="BC47">
        <v>1</v>
      </c>
      <c r="BD47">
        <v>1</v>
      </c>
      <c r="BE47">
        <v>1</v>
      </c>
      <c r="BF47">
        <v>0</v>
      </c>
      <c r="BG47">
        <v>1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</row>
    <row r="49" spans="1:75">
      <c r="A49">
        <v>25</v>
      </c>
      <c r="B49" t="s">
        <v>98</v>
      </c>
      <c r="C49">
        <v>4</v>
      </c>
      <c r="D49">
        <v>1.46</v>
      </c>
      <c r="E49">
        <v>356.24400000000003</v>
      </c>
      <c r="F49">
        <v>126.85299999999999</v>
      </c>
      <c r="G49">
        <v>4.0999999999999996</v>
      </c>
      <c r="H49">
        <v>1</v>
      </c>
      <c r="W49">
        <v>1</v>
      </c>
      <c r="X49">
        <v>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1</v>
      </c>
      <c r="AH49">
        <v>2</v>
      </c>
      <c r="AI49">
        <v>0</v>
      </c>
      <c r="AJ49">
        <v>2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1</v>
      </c>
      <c r="AV49">
        <v>0</v>
      </c>
      <c r="AW49">
        <v>0</v>
      </c>
      <c r="AX49">
        <v>0</v>
      </c>
      <c r="AY49">
        <v>2</v>
      </c>
      <c r="AZ49">
        <v>0</v>
      </c>
      <c r="BA49">
        <v>1</v>
      </c>
      <c r="BB49">
        <v>1</v>
      </c>
      <c r="BC49">
        <v>1</v>
      </c>
      <c r="BD49">
        <v>1</v>
      </c>
      <c r="BE49">
        <v>1</v>
      </c>
      <c r="BF49">
        <v>0</v>
      </c>
      <c r="BG49">
        <v>1</v>
      </c>
      <c r="BH49">
        <v>2</v>
      </c>
      <c r="BI49">
        <v>2</v>
      </c>
      <c r="BJ49">
        <v>0</v>
      </c>
      <c r="BK49">
        <v>2</v>
      </c>
      <c r="BL49">
        <v>0</v>
      </c>
      <c r="BM49">
        <v>2</v>
      </c>
      <c r="BN49">
        <v>2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</row>
    <row r="51" spans="1:75">
      <c r="A51">
        <v>26</v>
      </c>
      <c r="B51" t="s">
        <v>99</v>
      </c>
      <c r="C51">
        <v>4</v>
      </c>
      <c r="D51">
        <v>1.1499999999999999</v>
      </c>
      <c r="E51">
        <v>366.12799999999999</v>
      </c>
      <c r="F51">
        <v>133.34899999999999</v>
      </c>
      <c r="G51">
        <v>4.04</v>
      </c>
      <c r="H51">
        <v>2</v>
      </c>
      <c r="U51">
        <v>9.84</v>
      </c>
      <c r="V51">
        <v>12.79</v>
      </c>
      <c r="W51">
        <v>1</v>
      </c>
      <c r="X51">
        <v>1</v>
      </c>
      <c r="Y51">
        <v>1</v>
      </c>
      <c r="Z51">
        <v>1</v>
      </c>
      <c r="AA51">
        <v>0</v>
      </c>
      <c r="AB51">
        <v>1</v>
      </c>
      <c r="AC51">
        <v>0</v>
      </c>
      <c r="AD51">
        <v>0</v>
      </c>
      <c r="AE51">
        <v>1</v>
      </c>
      <c r="AF51">
        <v>0</v>
      </c>
      <c r="AG51">
        <v>1</v>
      </c>
      <c r="AH51">
        <v>1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2</v>
      </c>
      <c r="AS51">
        <v>0</v>
      </c>
      <c r="AT51">
        <v>0</v>
      </c>
      <c r="AU51">
        <v>1</v>
      </c>
      <c r="AV51">
        <v>0</v>
      </c>
      <c r="AW51">
        <v>1</v>
      </c>
      <c r="AX51">
        <v>0</v>
      </c>
      <c r="AY51">
        <v>1</v>
      </c>
      <c r="AZ51">
        <v>0</v>
      </c>
      <c r="BA51">
        <v>1</v>
      </c>
      <c r="BB51">
        <v>1</v>
      </c>
      <c r="BC51">
        <v>1</v>
      </c>
      <c r="BD51">
        <v>1</v>
      </c>
      <c r="BE51">
        <v>1</v>
      </c>
      <c r="BF51">
        <v>0</v>
      </c>
      <c r="BG51">
        <v>1</v>
      </c>
      <c r="BH51">
        <v>0</v>
      </c>
      <c r="BI51">
        <v>2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0</v>
      </c>
      <c r="BU51">
        <v>1</v>
      </c>
      <c r="BV51">
        <v>0</v>
      </c>
      <c r="BW51">
        <v>1</v>
      </c>
    </row>
    <row r="53" spans="1:75">
      <c r="A53">
        <v>27</v>
      </c>
      <c r="B53" t="s">
        <v>100</v>
      </c>
      <c r="C53">
        <v>4</v>
      </c>
      <c r="D53">
        <v>1.51</v>
      </c>
      <c r="E53">
        <v>400.42700000000002</v>
      </c>
      <c r="F53">
        <v>150.267</v>
      </c>
      <c r="G53">
        <v>4.04</v>
      </c>
      <c r="H53">
        <v>1</v>
      </c>
      <c r="V53">
        <v>10.220000000000001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1</v>
      </c>
      <c r="AH53">
        <v>1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1</v>
      </c>
      <c r="AV53">
        <v>0</v>
      </c>
      <c r="AW53">
        <v>2</v>
      </c>
      <c r="AX53">
        <v>0</v>
      </c>
      <c r="AY53">
        <v>0</v>
      </c>
      <c r="AZ53">
        <v>2</v>
      </c>
      <c r="BA53">
        <v>1</v>
      </c>
      <c r="BB53">
        <v>1</v>
      </c>
      <c r="BC53">
        <v>1</v>
      </c>
      <c r="BD53">
        <v>1</v>
      </c>
      <c r="BE53">
        <v>1</v>
      </c>
      <c r="BF53">
        <v>0</v>
      </c>
      <c r="BG53">
        <v>1</v>
      </c>
      <c r="BH53">
        <v>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</row>
    <row r="55" spans="1:75">
      <c r="A55">
        <v>28</v>
      </c>
      <c r="B55" t="s">
        <v>101</v>
      </c>
      <c r="C55">
        <v>4</v>
      </c>
      <c r="D55">
        <v>2.4300000000000002</v>
      </c>
      <c r="E55">
        <v>349.58699999999999</v>
      </c>
      <c r="F55">
        <v>125.083</v>
      </c>
      <c r="G55">
        <v>3.94</v>
      </c>
      <c r="H55">
        <v>1</v>
      </c>
      <c r="T55">
        <v>10.33</v>
      </c>
      <c r="W55">
        <v>1</v>
      </c>
      <c r="X55">
        <v>1</v>
      </c>
      <c r="Y55">
        <v>1</v>
      </c>
      <c r="Z55">
        <v>1</v>
      </c>
      <c r="AA55">
        <v>0</v>
      </c>
      <c r="AB55">
        <v>1</v>
      </c>
      <c r="AC55">
        <v>0</v>
      </c>
      <c r="AD55">
        <v>0</v>
      </c>
      <c r="AE55">
        <v>1</v>
      </c>
      <c r="AF55">
        <v>0</v>
      </c>
      <c r="AG55">
        <v>1</v>
      </c>
      <c r="AH55">
        <v>2</v>
      </c>
      <c r="AI55">
        <v>2</v>
      </c>
      <c r="AJ55">
        <v>2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2</v>
      </c>
      <c r="AZ55">
        <v>0</v>
      </c>
      <c r="BA55">
        <v>0</v>
      </c>
      <c r="BB55">
        <v>2</v>
      </c>
      <c r="BC55">
        <v>1</v>
      </c>
      <c r="BD55">
        <v>1</v>
      </c>
      <c r="BE55">
        <v>0</v>
      </c>
      <c r="BF55">
        <v>0</v>
      </c>
      <c r="BG55">
        <v>1</v>
      </c>
      <c r="BH55">
        <v>2</v>
      </c>
      <c r="BI55">
        <v>2</v>
      </c>
      <c r="BJ55">
        <v>2</v>
      </c>
      <c r="BK55">
        <v>2</v>
      </c>
      <c r="BL55">
        <v>0</v>
      </c>
      <c r="BM55">
        <v>2</v>
      </c>
      <c r="BN55">
        <v>2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</row>
    <row r="57" spans="1:75">
      <c r="A57">
        <v>29</v>
      </c>
      <c r="B57" t="s">
        <v>102</v>
      </c>
      <c r="C57">
        <v>4</v>
      </c>
      <c r="D57">
        <v>1.83</v>
      </c>
      <c r="E57">
        <v>356.005</v>
      </c>
      <c r="F57">
        <v>126.748</v>
      </c>
      <c r="G57">
        <v>3.82</v>
      </c>
      <c r="H57">
        <v>1</v>
      </c>
      <c r="U57">
        <v>10</v>
      </c>
      <c r="W57">
        <v>0</v>
      </c>
      <c r="X57">
        <v>0</v>
      </c>
      <c r="Y57">
        <v>0</v>
      </c>
      <c r="Z57">
        <v>2</v>
      </c>
      <c r="AA57">
        <v>0</v>
      </c>
      <c r="AB57">
        <v>2</v>
      </c>
      <c r="AC57">
        <v>0</v>
      </c>
      <c r="AD57">
        <v>0</v>
      </c>
      <c r="AE57">
        <v>0</v>
      </c>
      <c r="AF57">
        <v>0</v>
      </c>
      <c r="AG57">
        <v>1</v>
      </c>
      <c r="AH57">
        <v>2</v>
      </c>
      <c r="AI57">
        <v>2</v>
      </c>
      <c r="AJ57">
        <v>2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2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1</v>
      </c>
      <c r="BH57">
        <v>2</v>
      </c>
      <c r="BI57">
        <v>2</v>
      </c>
      <c r="BJ57">
        <v>0</v>
      </c>
      <c r="BK57">
        <v>0</v>
      </c>
      <c r="BL57">
        <v>0</v>
      </c>
      <c r="BM57">
        <v>2</v>
      </c>
      <c r="BN57">
        <v>2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</row>
    <row r="59" spans="1:75">
      <c r="A59">
        <v>30</v>
      </c>
      <c r="B59" t="s">
        <v>103</v>
      </c>
      <c r="C59">
        <v>2</v>
      </c>
      <c r="D59">
        <v>1.28</v>
      </c>
      <c r="E59">
        <v>370.94900000000001</v>
      </c>
      <c r="F59">
        <v>138.95599999999999</v>
      </c>
      <c r="G59">
        <v>0</v>
      </c>
      <c r="H59">
        <v>1</v>
      </c>
      <c r="O59">
        <v>0</v>
      </c>
      <c r="P59">
        <v>9.14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2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2</v>
      </c>
      <c r="AJ59">
        <v>1</v>
      </c>
      <c r="AK59">
        <v>1</v>
      </c>
      <c r="AL59">
        <v>1</v>
      </c>
      <c r="AM59">
        <v>1</v>
      </c>
      <c r="AN59">
        <v>1</v>
      </c>
      <c r="AO59">
        <v>0</v>
      </c>
      <c r="AP59">
        <v>1</v>
      </c>
      <c r="AQ59">
        <v>1</v>
      </c>
      <c r="AR59">
        <v>1</v>
      </c>
      <c r="AS59">
        <v>1</v>
      </c>
      <c r="AT59">
        <v>3</v>
      </c>
      <c r="AU59">
        <v>1</v>
      </c>
      <c r="AV59">
        <v>1</v>
      </c>
      <c r="AW59">
        <v>1</v>
      </c>
      <c r="AX59">
        <v>1</v>
      </c>
      <c r="AY59">
        <v>1</v>
      </c>
      <c r="AZ59">
        <v>0</v>
      </c>
      <c r="BA59">
        <v>1</v>
      </c>
      <c r="BB59">
        <v>2</v>
      </c>
      <c r="BC59">
        <v>1</v>
      </c>
      <c r="BD59">
        <v>1</v>
      </c>
      <c r="BE59">
        <v>0</v>
      </c>
      <c r="BF59">
        <v>1</v>
      </c>
      <c r="BG59">
        <v>2</v>
      </c>
      <c r="BH59">
        <v>2</v>
      </c>
      <c r="BI59">
        <v>1</v>
      </c>
      <c r="BJ59">
        <v>1</v>
      </c>
      <c r="BK59">
        <v>2</v>
      </c>
      <c r="BL59">
        <v>0</v>
      </c>
      <c r="BM59">
        <v>1</v>
      </c>
      <c r="BN59">
        <v>1</v>
      </c>
      <c r="BO59">
        <v>2</v>
      </c>
      <c r="BP59">
        <v>1</v>
      </c>
      <c r="BQ59">
        <v>1</v>
      </c>
      <c r="BR59">
        <v>0</v>
      </c>
      <c r="BS59">
        <v>0</v>
      </c>
      <c r="BT59">
        <v>0</v>
      </c>
      <c r="BU59">
        <v>1</v>
      </c>
      <c r="BV59">
        <v>3</v>
      </c>
      <c r="BW59">
        <v>1</v>
      </c>
    </row>
    <row r="61" spans="1:75">
      <c r="A61">
        <v>31</v>
      </c>
      <c r="B61" t="s">
        <v>104</v>
      </c>
      <c r="C61">
        <v>2</v>
      </c>
      <c r="D61">
        <v>0.98</v>
      </c>
      <c r="E61">
        <v>336.53300000000002</v>
      </c>
      <c r="F61">
        <v>121.938</v>
      </c>
      <c r="G61">
        <v>0</v>
      </c>
      <c r="H61">
        <v>2</v>
      </c>
      <c r="O61">
        <v>11.8</v>
      </c>
      <c r="P61">
        <v>8.9600000000000009</v>
      </c>
      <c r="W61">
        <v>2</v>
      </c>
      <c r="X61">
        <v>1</v>
      </c>
      <c r="Y61">
        <v>1</v>
      </c>
      <c r="Z61">
        <v>1</v>
      </c>
      <c r="AA61">
        <v>1</v>
      </c>
      <c r="AB61">
        <v>1</v>
      </c>
      <c r="AC61">
        <v>2</v>
      </c>
      <c r="AD61">
        <v>2</v>
      </c>
      <c r="AE61">
        <v>1</v>
      </c>
      <c r="AF61">
        <v>1</v>
      </c>
      <c r="AG61">
        <v>1</v>
      </c>
      <c r="AH61">
        <v>1</v>
      </c>
      <c r="AI61">
        <v>2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0</v>
      </c>
      <c r="AP61">
        <v>1</v>
      </c>
      <c r="AQ61">
        <v>1</v>
      </c>
      <c r="AR61">
        <v>1</v>
      </c>
      <c r="AS61">
        <v>1</v>
      </c>
      <c r="AT61">
        <v>2</v>
      </c>
      <c r="AU61">
        <v>1</v>
      </c>
      <c r="AV61">
        <v>1</v>
      </c>
      <c r="AW61">
        <v>1</v>
      </c>
      <c r="AX61">
        <v>1</v>
      </c>
      <c r="AY61">
        <v>1</v>
      </c>
      <c r="AZ61">
        <v>2</v>
      </c>
      <c r="BA61">
        <v>2</v>
      </c>
      <c r="BB61">
        <v>2</v>
      </c>
      <c r="BC61">
        <v>1</v>
      </c>
      <c r="BD61">
        <v>1</v>
      </c>
      <c r="BE61">
        <v>2</v>
      </c>
      <c r="BF61">
        <v>2</v>
      </c>
      <c r="BG61">
        <v>1</v>
      </c>
      <c r="BH61">
        <v>2</v>
      </c>
      <c r="BI61">
        <v>1</v>
      </c>
      <c r="BJ61">
        <v>1</v>
      </c>
      <c r="BK61">
        <v>1</v>
      </c>
      <c r="BL61">
        <v>0</v>
      </c>
      <c r="BM61">
        <v>2</v>
      </c>
      <c r="BN61">
        <v>1</v>
      </c>
      <c r="BO61">
        <v>2</v>
      </c>
      <c r="BP61">
        <v>1</v>
      </c>
      <c r="BQ61">
        <v>1</v>
      </c>
      <c r="BR61">
        <v>1</v>
      </c>
      <c r="BS61">
        <v>0</v>
      </c>
      <c r="BT61">
        <v>0</v>
      </c>
      <c r="BU61">
        <v>1</v>
      </c>
      <c r="BV61">
        <v>0</v>
      </c>
      <c r="BW61">
        <v>1</v>
      </c>
    </row>
    <row r="63" spans="1:75">
      <c r="A63">
        <v>32</v>
      </c>
      <c r="B63" t="s">
        <v>105</v>
      </c>
      <c r="C63">
        <v>11</v>
      </c>
      <c r="D63">
        <v>-2.94</v>
      </c>
      <c r="E63">
        <v>260.52800000000002</v>
      </c>
      <c r="F63">
        <v>79.921999999999997</v>
      </c>
      <c r="G63">
        <v>2.19</v>
      </c>
      <c r="H63">
        <v>1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2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3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3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3</v>
      </c>
      <c r="BS63">
        <v>0</v>
      </c>
      <c r="BT63">
        <v>0</v>
      </c>
      <c r="BU63">
        <v>0</v>
      </c>
      <c r="BV63">
        <v>0</v>
      </c>
      <c r="BW63">
        <v>0</v>
      </c>
    </row>
    <row r="65" spans="1:75">
      <c r="A65">
        <v>33</v>
      </c>
      <c r="B65" t="s">
        <v>106</v>
      </c>
      <c r="C65">
        <v>11</v>
      </c>
      <c r="D65">
        <v>-1.88</v>
      </c>
      <c r="E65">
        <v>346.92</v>
      </c>
      <c r="F65">
        <v>142.96199999999999</v>
      </c>
      <c r="G65">
        <v>0</v>
      </c>
      <c r="H65">
        <v>2</v>
      </c>
      <c r="W65">
        <v>3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3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3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3</v>
      </c>
      <c r="BS65">
        <v>0</v>
      </c>
      <c r="BT65">
        <v>0</v>
      </c>
      <c r="BU65">
        <v>0</v>
      </c>
      <c r="BV65">
        <v>0</v>
      </c>
      <c r="BW65">
        <v>0</v>
      </c>
    </row>
    <row r="67" spans="1:75">
      <c r="A67">
        <v>34</v>
      </c>
      <c r="B67" t="s">
        <v>107</v>
      </c>
      <c r="C67">
        <v>6</v>
      </c>
      <c r="D67">
        <v>2.0299999999999998</v>
      </c>
      <c r="E67">
        <v>459.55</v>
      </c>
      <c r="F67">
        <v>217.61099999999999</v>
      </c>
      <c r="G67">
        <v>4.5199999999999996</v>
      </c>
      <c r="H67">
        <v>2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2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2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2</v>
      </c>
      <c r="BA67">
        <v>0</v>
      </c>
      <c r="BB67">
        <v>0</v>
      </c>
      <c r="BC67">
        <v>1</v>
      </c>
      <c r="BD67">
        <v>1</v>
      </c>
      <c r="BE67">
        <v>0</v>
      </c>
      <c r="BF67">
        <v>0</v>
      </c>
      <c r="BG67">
        <v>1</v>
      </c>
      <c r="BH67">
        <v>0</v>
      </c>
      <c r="BI67">
        <v>2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</row>
    <row r="69" spans="1:75">
      <c r="A69">
        <v>35</v>
      </c>
      <c r="B69" t="s">
        <v>108</v>
      </c>
      <c r="C69">
        <v>11</v>
      </c>
      <c r="D69">
        <v>0.04</v>
      </c>
      <c r="E69">
        <v>437.67599999999999</v>
      </c>
      <c r="F69">
        <v>176.107</v>
      </c>
      <c r="G69">
        <v>3.37</v>
      </c>
      <c r="H69">
        <v>1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3</v>
      </c>
      <c r="AN69">
        <v>0</v>
      </c>
      <c r="AO69">
        <v>0</v>
      </c>
      <c r="AP69">
        <v>0</v>
      </c>
      <c r="AQ69">
        <v>2</v>
      </c>
      <c r="AR69">
        <v>0</v>
      </c>
      <c r="AS69">
        <v>3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3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3</v>
      </c>
      <c r="BS69">
        <v>0</v>
      </c>
      <c r="BT69">
        <v>0</v>
      </c>
      <c r="BU69">
        <v>0</v>
      </c>
      <c r="BV69">
        <v>0</v>
      </c>
      <c r="BW69">
        <v>0</v>
      </c>
    </row>
    <row r="71" spans="1:75">
      <c r="A71">
        <v>36</v>
      </c>
      <c r="B71" t="s">
        <v>109</v>
      </c>
      <c r="C71">
        <v>11</v>
      </c>
      <c r="D71">
        <v>-0.4</v>
      </c>
      <c r="E71">
        <v>410.041</v>
      </c>
      <c r="F71">
        <v>154.43600000000001</v>
      </c>
      <c r="G71">
        <v>3.13</v>
      </c>
      <c r="H71">
        <v>1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3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3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3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3</v>
      </c>
      <c r="BS71">
        <v>0</v>
      </c>
      <c r="BT71">
        <v>0</v>
      </c>
      <c r="BU71">
        <v>0</v>
      </c>
      <c r="BV71">
        <v>0</v>
      </c>
      <c r="BW71">
        <v>0</v>
      </c>
    </row>
    <row r="73" spans="1:75">
      <c r="A73">
        <v>37</v>
      </c>
      <c r="B73" t="s">
        <v>110</v>
      </c>
      <c r="C73">
        <v>11</v>
      </c>
      <c r="D73">
        <v>1.5</v>
      </c>
      <c r="E73">
        <v>531.14700000000005</v>
      </c>
      <c r="F73">
        <v>228.386</v>
      </c>
      <c r="G73">
        <v>0</v>
      </c>
      <c r="H73">
        <v>1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3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3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3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3</v>
      </c>
      <c r="BS73">
        <v>0</v>
      </c>
      <c r="BT73">
        <v>0</v>
      </c>
      <c r="BU73">
        <v>0</v>
      </c>
      <c r="BV73">
        <v>0</v>
      </c>
      <c r="BW73">
        <v>0</v>
      </c>
    </row>
    <row r="75" spans="1:75">
      <c r="A75">
        <v>38</v>
      </c>
      <c r="B75" t="s">
        <v>111</v>
      </c>
      <c r="C75">
        <v>11</v>
      </c>
      <c r="D75">
        <v>-0.92</v>
      </c>
      <c r="E75">
        <v>482.6</v>
      </c>
      <c r="F75">
        <v>226.39500000000001</v>
      </c>
      <c r="G75">
        <v>0</v>
      </c>
      <c r="H75">
        <v>3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3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3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3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3</v>
      </c>
      <c r="BS75">
        <v>0</v>
      </c>
      <c r="BT75">
        <v>0</v>
      </c>
      <c r="BU75">
        <v>0</v>
      </c>
      <c r="BV75">
        <v>0</v>
      </c>
      <c r="BW75">
        <v>0</v>
      </c>
    </row>
    <row r="77" spans="1:75">
      <c r="A77">
        <v>41</v>
      </c>
      <c r="B77" t="s">
        <v>112</v>
      </c>
      <c r="C77">
        <v>11</v>
      </c>
      <c r="D77">
        <v>0.33</v>
      </c>
      <c r="E77">
        <v>620.39300000000003</v>
      </c>
      <c r="F77">
        <v>302.93299999999999</v>
      </c>
      <c r="G77">
        <v>0</v>
      </c>
      <c r="H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3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3</v>
      </c>
      <c r="AT77">
        <v>2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3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3</v>
      </c>
      <c r="BS77">
        <v>0</v>
      </c>
      <c r="BT77">
        <v>0</v>
      </c>
      <c r="BU77">
        <v>0</v>
      </c>
      <c r="BV77">
        <v>0</v>
      </c>
      <c r="BW77">
        <v>0</v>
      </c>
    </row>
    <row r="79" spans="1:75">
      <c r="A79">
        <v>42</v>
      </c>
      <c r="B79" t="s">
        <v>113</v>
      </c>
      <c r="C79">
        <v>1</v>
      </c>
      <c r="D79">
        <v>0.95</v>
      </c>
      <c r="E79">
        <v>493.66500000000002</v>
      </c>
      <c r="F79">
        <v>216.798</v>
      </c>
      <c r="G79">
        <v>0</v>
      </c>
      <c r="H79">
        <v>5</v>
      </c>
      <c r="I79">
        <v>11.9</v>
      </c>
      <c r="J79">
        <v>7.4</v>
      </c>
      <c r="K79">
        <v>0</v>
      </c>
      <c r="L79">
        <v>8.4</v>
      </c>
      <c r="M79">
        <v>9.48</v>
      </c>
      <c r="N79">
        <v>12.3</v>
      </c>
      <c r="W79">
        <v>1</v>
      </c>
      <c r="X79">
        <v>0</v>
      </c>
      <c r="Y79">
        <v>1</v>
      </c>
      <c r="Z79">
        <v>1</v>
      </c>
      <c r="AA79">
        <v>0</v>
      </c>
      <c r="AB79">
        <v>0</v>
      </c>
      <c r="AC79">
        <v>1</v>
      </c>
      <c r="AD79">
        <v>1</v>
      </c>
      <c r="AE79">
        <v>1</v>
      </c>
      <c r="AF79">
        <v>1</v>
      </c>
      <c r="AG79">
        <v>0</v>
      </c>
      <c r="AH79">
        <v>0</v>
      </c>
      <c r="AI79">
        <v>0</v>
      </c>
      <c r="AJ79">
        <v>1</v>
      </c>
      <c r="AK79">
        <v>0</v>
      </c>
      <c r="AL79">
        <v>0</v>
      </c>
      <c r="AM79">
        <v>3</v>
      </c>
      <c r="AN79">
        <v>1</v>
      </c>
      <c r="AO79">
        <v>0</v>
      </c>
      <c r="AP79">
        <v>1</v>
      </c>
      <c r="AQ79">
        <v>1</v>
      </c>
      <c r="AR79">
        <v>1</v>
      </c>
      <c r="AS79">
        <v>0</v>
      </c>
      <c r="AT79">
        <v>0</v>
      </c>
      <c r="AU79">
        <v>1</v>
      </c>
      <c r="AV79">
        <v>1</v>
      </c>
      <c r="AW79">
        <v>1</v>
      </c>
      <c r="AX79">
        <v>1</v>
      </c>
      <c r="AY79">
        <v>0</v>
      </c>
      <c r="AZ79">
        <v>0</v>
      </c>
      <c r="BA79">
        <v>0</v>
      </c>
      <c r="BB79">
        <v>1</v>
      </c>
      <c r="BC79">
        <v>1</v>
      </c>
      <c r="BD79">
        <v>1</v>
      </c>
      <c r="BE79">
        <v>1</v>
      </c>
      <c r="BF79">
        <v>0</v>
      </c>
      <c r="BG79">
        <v>1</v>
      </c>
      <c r="BH79">
        <v>0</v>
      </c>
      <c r="BI79">
        <v>0</v>
      </c>
      <c r="BJ79">
        <v>0</v>
      </c>
      <c r="BK79">
        <v>1</v>
      </c>
      <c r="BL79">
        <v>2</v>
      </c>
      <c r="BM79">
        <v>0</v>
      </c>
      <c r="BN79">
        <v>0</v>
      </c>
      <c r="BO79">
        <v>0</v>
      </c>
      <c r="BP79">
        <v>2</v>
      </c>
      <c r="BQ79">
        <v>0</v>
      </c>
      <c r="BR79">
        <v>0</v>
      </c>
      <c r="BS79">
        <v>0</v>
      </c>
      <c r="BT79">
        <v>0</v>
      </c>
      <c r="BU79">
        <v>1</v>
      </c>
      <c r="BV79">
        <v>0</v>
      </c>
      <c r="BW79">
        <v>1</v>
      </c>
    </row>
    <row r="81" spans="1:75">
      <c r="A81">
        <v>47</v>
      </c>
      <c r="B81" t="s">
        <v>114</v>
      </c>
      <c r="C81">
        <v>2</v>
      </c>
      <c r="D81">
        <v>1.55</v>
      </c>
      <c r="E81">
        <v>367.065</v>
      </c>
      <c r="F81">
        <v>138.06800000000001</v>
      </c>
      <c r="G81">
        <v>2.0699999999999998</v>
      </c>
      <c r="H81">
        <v>1</v>
      </c>
      <c r="O81">
        <v>0</v>
      </c>
      <c r="P81">
        <v>9.31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3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2</v>
      </c>
      <c r="AU81">
        <v>0</v>
      </c>
      <c r="AV81">
        <v>1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</v>
      </c>
      <c r="BC81">
        <v>1</v>
      </c>
      <c r="BD81">
        <v>1</v>
      </c>
      <c r="BE81">
        <v>0</v>
      </c>
      <c r="BF81">
        <v>0</v>
      </c>
      <c r="BG81">
        <v>1</v>
      </c>
      <c r="BH81">
        <v>0</v>
      </c>
      <c r="BI81">
        <v>0</v>
      </c>
      <c r="BJ81">
        <v>1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2</v>
      </c>
    </row>
    <row r="83" spans="1:75">
      <c r="A83">
        <v>48</v>
      </c>
      <c r="B83" t="s">
        <v>115</v>
      </c>
      <c r="C83">
        <v>2</v>
      </c>
      <c r="D83">
        <v>1.52</v>
      </c>
      <c r="E83">
        <v>392.88900000000001</v>
      </c>
      <c r="F83">
        <v>157.44999999999999</v>
      </c>
      <c r="G83">
        <v>4.24</v>
      </c>
      <c r="H83">
        <v>1</v>
      </c>
      <c r="O83">
        <v>0</v>
      </c>
      <c r="P83">
        <v>9.1</v>
      </c>
      <c r="W83">
        <v>0</v>
      </c>
      <c r="X83">
        <v>2</v>
      </c>
      <c r="Y83">
        <v>0</v>
      </c>
      <c r="Z83">
        <v>0</v>
      </c>
      <c r="AA83">
        <v>2</v>
      </c>
      <c r="AB83">
        <v>0</v>
      </c>
      <c r="AC83">
        <v>0</v>
      </c>
      <c r="AD83">
        <v>0</v>
      </c>
      <c r="AE83">
        <v>1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3</v>
      </c>
      <c r="AN83">
        <v>0</v>
      </c>
      <c r="AO83">
        <v>0</v>
      </c>
      <c r="AP83">
        <v>0</v>
      </c>
      <c r="AQ83">
        <v>0</v>
      </c>
      <c r="AR83">
        <v>1</v>
      </c>
      <c r="AS83">
        <v>0</v>
      </c>
      <c r="AT83">
        <v>2</v>
      </c>
      <c r="AU83">
        <v>0</v>
      </c>
      <c r="AV83">
        <v>0</v>
      </c>
      <c r="AW83">
        <v>1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2</v>
      </c>
      <c r="BI83">
        <v>0</v>
      </c>
      <c r="BJ83">
        <v>0</v>
      </c>
      <c r="BK83">
        <v>2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2</v>
      </c>
    </row>
    <row r="85" spans="1:75">
      <c r="A85">
        <v>49</v>
      </c>
      <c r="B85" t="s">
        <v>116</v>
      </c>
      <c r="C85">
        <v>11</v>
      </c>
      <c r="D85">
        <v>1.02</v>
      </c>
      <c r="E85">
        <v>500.61799999999999</v>
      </c>
      <c r="F85">
        <v>233.41200000000001</v>
      </c>
      <c r="G85">
        <v>0</v>
      </c>
      <c r="H85">
        <v>2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3</v>
      </c>
      <c r="AN85">
        <v>0</v>
      </c>
      <c r="AO85">
        <v>0</v>
      </c>
      <c r="AP85">
        <v>2</v>
      </c>
      <c r="AQ85">
        <v>2</v>
      </c>
      <c r="AR85">
        <v>0</v>
      </c>
      <c r="AS85">
        <v>3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3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3</v>
      </c>
      <c r="BS85">
        <v>0</v>
      </c>
      <c r="BT85">
        <v>0</v>
      </c>
      <c r="BU85">
        <v>0</v>
      </c>
      <c r="BV85">
        <v>0</v>
      </c>
      <c r="BW85">
        <v>0</v>
      </c>
    </row>
    <row r="87" spans="1:75">
      <c r="A87">
        <v>52</v>
      </c>
      <c r="B87" t="s">
        <v>117</v>
      </c>
      <c r="C87">
        <v>11</v>
      </c>
      <c r="D87">
        <v>-0.71</v>
      </c>
      <c r="E87">
        <v>503.05399999999997</v>
      </c>
      <c r="F87">
        <v>224.13200000000001</v>
      </c>
      <c r="G87">
        <v>0</v>
      </c>
      <c r="H87">
        <v>4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3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3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3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3</v>
      </c>
      <c r="BS87">
        <v>0</v>
      </c>
      <c r="BT87">
        <v>0</v>
      </c>
      <c r="BU87">
        <v>0</v>
      </c>
      <c r="BV87">
        <v>0</v>
      </c>
      <c r="BW87">
        <v>0</v>
      </c>
    </row>
    <row r="89" spans="1:75">
      <c r="A89">
        <v>53</v>
      </c>
      <c r="B89" t="s">
        <v>118</v>
      </c>
      <c r="C89">
        <v>11</v>
      </c>
      <c r="D89">
        <v>-0.71</v>
      </c>
      <c r="E89">
        <v>503.04599999999999</v>
      </c>
      <c r="F89">
        <v>223.41399999999999</v>
      </c>
      <c r="G89">
        <v>0</v>
      </c>
      <c r="H89">
        <v>4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2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3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3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2</v>
      </c>
      <c r="BI89">
        <v>0</v>
      </c>
      <c r="BJ89">
        <v>2</v>
      </c>
      <c r="BK89">
        <v>2</v>
      </c>
      <c r="BL89">
        <v>3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3</v>
      </c>
      <c r="BS89">
        <v>0</v>
      </c>
      <c r="BT89">
        <v>0</v>
      </c>
      <c r="BU89">
        <v>0</v>
      </c>
      <c r="BV89">
        <v>2</v>
      </c>
      <c r="BW89">
        <v>2</v>
      </c>
    </row>
    <row r="91" spans="1:75">
      <c r="A91">
        <v>54</v>
      </c>
      <c r="B91" t="s">
        <v>119</v>
      </c>
      <c r="C91">
        <v>11</v>
      </c>
      <c r="D91">
        <v>-0.67</v>
      </c>
      <c r="E91">
        <v>460.50700000000001</v>
      </c>
      <c r="F91">
        <v>206.74</v>
      </c>
      <c r="G91">
        <v>0</v>
      </c>
      <c r="H91">
        <v>4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2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3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3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3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3</v>
      </c>
      <c r="BS91">
        <v>0</v>
      </c>
      <c r="BT91">
        <v>0</v>
      </c>
      <c r="BU91">
        <v>0</v>
      </c>
      <c r="BV91">
        <v>0</v>
      </c>
      <c r="BW91">
        <v>0</v>
      </c>
    </row>
    <row r="93" spans="1:75">
      <c r="A93">
        <v>55</v>
      </c>
      <c r="B93" t="s">
        <v>120</v>
      </c>
      <c r="C93">
        <v>11</v>
      </c>
      <c r="D93">
        <v>-0.5</v>
      </c>
      <c r="E93">
        <v>533.01800000000003</v>
      </c>
      <c r="F93">
        <v>240.69300000000001</v>
      </c>
      <c r="G93">
        <v>0</v>
      </c>
      <c r="H93">
        <v>4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2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3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3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3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3</v>
      </c>
      <c r="BS93">
        <v>0</v>
      </c>
      <c r="BT93">
        <v>0</v>
      </c>
      <c r="BU93">
        <v>0</v>
      </c>
      <c r="BV93">
        <v>0</v>
      </c>
      <c r="BW93">
        <v>0</v>
      </c>
    </row>
    <row r="95" spans="1:75">
      <c r="A95">
        <v>56</v>
      </c>
      <c r="B95" t="s">
        <v>121</v>
      </c>
      <c r="C95">
        <v>11</v>
      </c>
      <c r="D95">
        <v>-0.73</v>
      </c>
      <c r="E95">
        <v>508.65600000000001</v>
      </c>
      <c r="F95">
        <v>230.06100000000001</v>
      </c>
      <c r="G95">
        <v>0</v>
      </c>
      <c r="H95">
        <v>4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3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3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3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3</v>
      </c>
      <c r="BS95">
        <v>0</v>
      </c>
      <c r="BT95">
        <v>0</v>
      </c>
      <c r="BU95">
        <v>0</v>
      </c>
      <c r="BV95">
        <v>0</v>
      </c>
      <c r="BW95">
        <v>0</v>
      </c>
    </row>
    <row r="97" spans="1:75">
      <c r="A97">
        <v>57</v>
      </c>
      <c r="B97" t="s">
        <v>122</v>
      </c>
      <c r="C97">
        <v>11</v>
      </c>
      <c r="D97">
        <v>-0.98</v>
      </c>
      <c r="E97">
        <v>554.95699999999999</v>
      </c>
      <c r="F97">
        <v>247.81700000000001</v>
      </c>
      <c r="G97">
        <v>0</v>
      </c>
      <c r="H97">
        <v>4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3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3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3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3</v>
      </c>
      <c r="BS97">
        <v>0</v>
      </c>
      <c r="BT97">
        <v>0</v>
      </c>
      <c r="BU97">
        <v>0</v>
      </c>
      <c r="BV97">
        <v>0</v>
      </c>
      <c r="BW97">
        <v>0</v>
      </c>
    </row>
    <row r="99" spans="1:75">
      <c r="A99">
        <v>58</v>
      </c>
      <c r="B99" t="s">
        <v>123</v>
      </c>
      <c r="C99">
        <v>11</v>
      </c>
      <c r="D99">
        <v>-0.06</v>
      </c>
      <c r="E99">
        <v>485.447</v>
      </c>
      <c r="F99">
        <v>226.56399999999999</v>
      </c>
      <c r="G99">
        <v>0</v>
      </c>
      <c r="H99">
        <v>4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3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3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3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3</v>
      </c>
      <c r="BS99">
        <v>0</v>
      </c>
      <c r="BT99">
        <v>0</v>
      </c>
      <c r="BU99">
        <v>0</v>
      </c>
      <c r="BV99">
        <v>0</v>
      </c>
      <c r="BW99">
        <v>0</v>
      </c>
    </row>
    <row r="101" spans="1:75">
      <c r="A101">
        <v>59</v>
      </c>
      <c r="B101" t="s">
        <v>124</v>
      </c>
      <c r="C101">
        <v>11</v>
      </c>
      <c r="D101">
        <v>-0.53</v>
      </c>
      <c r="E101">
        <v>528.05399999999997</v>
      </c>
      <c r="F101">
        <v>240.845</v>
      </c>
      <c r="G101">
        <v>0</v>
      </c>
      <c r="H101">
        <v>4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3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3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3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3</v>
      </c>
      <c r="BS101">
        <v>0</v>
      </c>
      <c r="BT101">
        <v>0</v>
      </c>
      <c r="BU101">
        <v>0</v>
      </c>
      <c r="BV101">
        <v>0</v>
      </c>
      <c r="BW101">
        <v>0</v>
      </c>
    </row>
    <row r="103" spans="1:75">
      <c r="A103">
        <v>60</v>
      </c>
      <c r="B103" t="s">
        <v>125</v>
      </c>
      <c r="C103">
        <v>11</v>
      </c>
      <c r="D103">
        <v>-0.1</v>
      </c>
      <c r="E103">
        <v>504.233</v>
      </c>
      <c r="F103">
        <v>237.923</v>
      </c>
      <c r="G103">
        <v>0</v>
      </c>
      <c r="H103">
        <v>4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3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3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3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3</v>
      </c>
      <c r="BS103">
        <v>0</v>
      </c>
      <c r="BT103">
        <v>0</v>
      </c>
      <c r="BU103">
        <v>0</v>
      </c>
      <c r="BV103">
        <v>0</v>
      </c>
      <c r="BW103">
        <v>0</v>
      </c>
    </row>
    <row r="105" spans="1:75">
      <c r="A105">
        <v>63</v>
      </c>
      <c r="B105" t="s">
        <v>126</v>
      </c>
      <c r="C105">
        <v>1</v>
      </c>
      <c r="D105">
        <v>0.31</v>
      </c>
      <c r="E105">
        <v>495.70499999999998</v>
      </c>
      <c r="F105">
        <v>219.37899999999999</v>
      </c>
      <c r="G105">
        <v>0</v>
      </c>
      <c r="H105">
        <v>5</v>
      </c>
      <c r="I105">
        <v>14.06</v>
      </c>
      <c r="J105">
        <v>10.6</v>
      </c>
      <c r="K105">
        <v>0</v>
      </c>
      <c r="L105">
        <v>9.64</v>
      </c>
      <c r="M105">
        <v>9.5399999999999991</v>
      </c>
      <c r="N105">
        <v>12.43</v>
      </c>
      <c r="W105">
        <v>2</v>
      </c>
      <c r="X105">
        <v>0</v>
      </c>
      <c r="Y105">
        <v>0</v>
      </c>
      <c r="Z105">
        <v>0</v>
      </c>
      <c r="AA105">
        <v>2</v>
      </c>
      <c r="AB105">
        <v>0</v>
      </c>
      <c r="AC105">
        <v>0</v>
      </c>
      <c r="AD105">
        <v>2</v>
      </c>
      <c r="AE105">
        <v>2</v>
      </c>
      <c r="AF105">
        <v>1</v>
      </c>
      <c r="AG105">
        <v>0</v>
      </c>
      <c r="AH105">
        <v>2</v>
      </c>
      <c r="AI105">
        <v>2</v>
      </c>
      <c r="AJ105">
        <v>1</v>
      </c>
      <c r="AK105">
        <v>0</v>
      </c>
      <c r="AL105">
        <v>0</v>
      </c>
      <c r="AM105">
        <v>3</v>
      </c>
      <c r="AN105">
        <v>1</v>
      </c>
      <c r="AO105">
        <v>0</v>
      </c>
      <c r="AP105">
        <v>1</v>
      </c>
      <c r="AQ105">
        <v>1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1</v>
      </c>
      <c r="AX105">
        <v>2</v>
      </c>
      <c r="AY105">
        <v>0</v>
      </c>
      <c r="AZ105">
        <v>1</v>
      </c>
      <c r="BA105">
        <v>0</v>
      </c>
      <c r="BB105">
        <v>0</v>
      </c>
      <c r="BC105">
        <v>1</v>
      </c>
      <c r="BD105">
        <v>1</v>
      </c>
      <c r="BE105">
        <v>1</v>
      </c>
      <c r="BF105">
        <v>2</v>
      </c>
      <c r="BG105">
        <v>0</v>
      </c>
      <c r="BH105">
        <v>0</v>
      </c>
      <c r="BI105">
        <v>2</v>
      </c>
      <c r="BJ105">
        <v>1</v>
      </c>
      <c r="BK105">
        <v>1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1</v>
      </c>
      <c r="BV105">
        <v>0</v>
      </c>
      <c r="BW105">
        <v>1</v>
      </c>
    </row>
    <row r="107" spans="1:75">
      <c r="A107">
        <v>64</v>
      </c>
      <c r="B107" t="s">
        <v>127</v>
      </c>
      <c r="C107">
        <v>1</v>
      </c>
      <c r="D107">
        <v>3.14</v>
      </c>
      <c r="E107">
        <v>461.08800000000002</v>
      </c>
      <c r="F107">
        <v>193.66399999999999</v>
      </c>
      <c r="G107">
        <v>0</v>
      </c>
      <c r="H107">
        <v>3</v>
      </c>
      <c r="I107">
        <v>0</v>
      </c>
      <c r="J107">
        <v>7.08</v>
      </c>
      <c r="K107">
        <v>0</v>
      </c>
      <c r="L107">
        <v>8.26</v>
      </c>
      <c r="M107">
        <v>0</v>
      </c>
      <c r="N107">
        <v>9.66</v>
      </c>
      <c r="W107">
        <v>1</v>
      </c>
      <c r="X107">
        <v>0</v>
      </c>
      <c r="Y107">
        <v>1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>
        <v>1</v>
      </c>
      <c r="AG107">
        <v>0</v>
      </c>
      <c r="AH107">
        <v>0</v>
      </c>
      <c r="AI107">
        <v>0</v>
      </c>
      <c r="AJ107">
        <v>1</v>
      </c>
      <c r="AK107">
        <v>0</v>
      </c>
      <c r="AL107">
        <v>0</v>
      </c>
      <c r="AM107">
        <v>3</v>
      </c>
      <c r="AN107">
        <v>2</v>
      </c>
      <c r="AO107">
        <v>0</v>
      </c>
      <c r="AP107">
        <v>1</v>
      </c>
      <c r="AQ107">
        <v>1</v>
      </c>
      <c r="AR107">
        <v>1</v>
      </c>
      <c r="AS107">
        <v>0</v>
      </c>
      <c r="AT107">
        <v>1</v>
      </c>
      <c r="AU107">
        <v>0</v>
      </c>
      <c r="AV107">
        <v>1</v>
      </c>
      <c r="AW107">
        <v>1</v>
      </c>
      <c r="AX107">
        <v>0</v>
      </c>
      <c r="AY107">
        <v>0</v>
      </c>
      <c r="AZ107">
        <v>0</v>
      </c>
      <c r="BA107">
        <v>1</v>
      </c>
      <c r="BB107">
        <v>1</v>
      </c>
      <c r="BC107">
        <v>1</v>
      </c>
      <c r="BD107">
        <v>1</v>
      </c>
      <c r="BE107">
        <v>0</v>
      </c>
      <c r="BF107">
        <v>0</v>
      </c>
      <c r="BG107">
        <v>1</v>
      </c>
      <c r="BH107">
        <v>0</v>
      </c>
      <c r="BI107">
        <v>0</v>
      </c>
      <c r="BJ107">
        <v>1</v>
      </c>
      <c r="BK107">
        <v>1</v>
      </c>
      <c r="BL107">
        <v>0</v>
      </c>
      <c r="BM107">
        <v>0</v>
      </c>
      <c r="BN107">
        <v>2</v>
      </c>
      <c r="BO107">
        <v>0</v>
      </c>
      <c r="BP107">
        <v>1</v>
      </c>
      <c r="BQ107">
        <v>0</v>
      </c>
      <c r="BR107">
        <v>2</v>
      </c>
      <c r="BS107">
        <v>2</v>
      </c>
      <c r="BT107">
        <v>0</v>
      </c>
      <c r="BU107">
        <v>0</v>
      </c>
      <c r="BV107">
        <v>2</v>
      </c>
      <c r="BW107">
        <v>1</v>
      </c>
    </row>
    <row r="109" spans="1:75">
      <c r="A109">
        <v>65</v>
      </c>
      <c r="B109" t="s">
        <v>128</v>
      </c>
      <c r="C109">
        <v>3</v>
      </c>
      <c r="D109">
        <v>2.04</v>
      </c>
      <c r="E109">
        <v>439.32900000000001</v>
      </c>
      <c r="F109">
        <v>175.351</v>
      </c>
      <c r="G109">
        <v>0</v>
      </c>
      <c r="H109">
        <v>0</v>
      </c>
      <c r="Q109">
        <v>4.0999999999999996</v>
      </c>
      <c r="R109">
        <v>9.81</v>
      </c>
      <c r="S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3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3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3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</row>
    <row r="111" spans="1:75">
      <c r="A111">
        <v>66</v>
      </c>
      <c r="B111" t="s">
        <v>129</v>
      </c>
      <c r="C111">
        <v>3</v>
      </c>
      <c r="D111">
        <v>-1.2</v>
      </c>
      <c r="E111">
        <v>646.89499999999998</v>
      </c>
      <c r="F111">
        <v>313.10599999999999</v>
      </c>
      <c r="G111">
        <v>0</v>
      </c>
      <c r="H111">
        <v>3</v>
      </c>
      <c r="Q111">
        <v>4.05</v>
      </c>
      <c r="R111">
        <v>9.68</v>
      </c>
      <c r="S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3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2</v>
      </c>
      <c r="AY111">
        <v>0</v>
      </c>
      <c r="AZ111">
        <v>0</v>
      </c>
      <c r="BA111">
        <v>0</v>
      </c>
      <c r="BB111">
        <v>3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3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</row>
    <row r="113" spans="1:75">
      <c r="A113">
        <v>67</v>
      </c>
      <c r="B113" t="s">
        <v>130</v>
      </c>
      <c r="C113">
        <v>3</v>
      </c>
      <c r="D113">
        <v>0.63</v>
      </c>
      <c r="E113">
        <v>455.25599999999997</v>
      </c>
      <c r="F113">
        <v>189.71700000000001</v>
      </c>
      <c r="G113">
        <v>0</v>
      </c>
      <c r="H113">
        <v>1</v>
      </c>
      <c r="Q113">
        <v>4.0999999999999996</v>
      </c>
      <c r="R113">
        <v>9.81</v>
      </c>
      <c r="S113">
        <v>14.98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3</v>
      </c>
      <c r="AN113">
        <v>0</v>
      </c>
      <c r="AO113">
        <v>0</v>
      </c>
      <c r="AP113">
        <v>1</v>
      </c>
      <c r="AQ113">
        <v>1</v>
      </c>
      <c r="AR113">
        <v>1</v>
      </c>
      <c r="AS113">
        <v>0</v>
      </c>
      <c r="AT113">
        <v>0</v>
      </c>
      <c r="AU113">
        <v>0</v>
      </c>
      <c r="AV113">
        <v>1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3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3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</row>
    <row r="115" spans="1:75">
      <c r="A115">
        <v>68</v>
      </c>
      <c r="B115" t="s">
        <v>131</v>
      </c>
      <c r="C115">
        <v>3</v>
      </c>
      <c r="D115">
        <v>-7.0000000000000007E-2</v>
      </c>
      <c r="E115">
        <v>588.11300000000006</v>
      </c>
      <c r="F115">
        <v>246.54300000000001</v>
      </c>
      <c r="G115">
        <v>0</v>
      </c>
      <c r="H115">
        <v>1</v>
      </c>
      <c r="Q115">
        <v>6.09</v>
      </c>
      <c r="R115">
        <v>0</v>
      </c>
      <c r="S115">
        <v>14.56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3</v>
      </c>
      <c r="AN115">
        <v>0</v>
      </c>
      <c r="AO115">
        <v>0</v>
      </c>
      <c r="AP115">
        <v>1</v>
      </c>
      <c r="AQ115">
        <v>1</v>
      </c>
      <c r="AR115">
        <v>1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3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3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</row>
    <row r="117" spans="1:75">
      <c r="A117">
        <v>69</v>
      </c>
      <c r="B117" t="s">
        <v>132</v>
      </c>
      <c r="C117">
        <v>3</v>
      </c>
      <c r="D117">
        <v>2.31</v>
      </c>
      <c r="E117">
        <v>436.84300000000002</v>
      </c>
      <c r="F117">
        <v>170.87299999999999</v>
      </c>
      <c r="G117">
        <v>0</v>
      </c>
      <c r="H117">
        <v>0</v>
      </c>
      <c r="Q117">
        <v>4.7</v>
      </c>
      <c r="R117">
        <v>9.75</v>
      </c>
      <c r="S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3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3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3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</row>
    <row r="119" spans="1:75">
      <c r="A119">
        <v>72</v>
      </c>
      <c r="B119" t="s">
        <v>133</v>
      </c>
      <c r="C119">
        <v>11</v>
      </c>
      <c r="D119">
        <v>1.27</v>
      </c>
      <c r="E119">
        <v>539.54</v>
      </c>
      <c r="F119">
        <v>284.93900000000002</v>
      </c>
      <c r="G119">
        <v>0</v>
      </c>
      <c r="H119">
        <v>1</v>
      </c>
      <c r="W119">
        <v>3</v>
      </c>
      <c r="X119">
        <v>3</v>
      </c>
      <c r="Y119">
        <v>0</v>
      </c>
      <c r="Z119">
        <v>0</v>
      </c>
      <c r="AA119">
        <v>3</v>
      </c>
      <c r="AB119">
        <v>0</v>
      </c>
      <c r="AC119">
        <v>0</v>
      </c>
      <c r="AD119">
        <v>3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3</v>
      </c>
      <c r="AM119">
        <v>3</v>
      </c>
      <c r="AN119">
        <v>3</v>
      </c>
      <c r="AO119">
        <v>3</v>
      </c>
      <c r="AP119">
        <v>0</v>
      </c>
      <c r="AQ119">
        <v>0</v>
      </c>
      <c r="AR119">
        <v>3</v>
      </c>
      <c r="AS119">
        <v>3</v>
      </c>
      <c r="AT119">
        <v>3</v>
      </c>
      <c r="AU119">
        <v>3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3</v>
      </c>
      <c r="BB119">
        <v>3</v>
      </c>
      <c r="BC119">
        <v>3</v>
      </c>
      <c r="BD119">
        <v>3</v>
      </c>
      <c r="BE119">
        <v>3</v>
      </c>
      <c r="BF119">
        <v>3</v>
      </c>
      <c r="BG119">
        <v>3</v>
      </c>
      <c r="BH119">
        <v>3</v>
      </c>
      <c r="BI119">
        <v>0</v>
      </c>
      <c r="BJ119">
        <v>3</v>
      </c>
      <c r="BK119">
        <v>3</v>
      </c>
      <c r="BL119">
        <v>3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3</v>
      </c>
      <c r="BS119">
        <v>0</v>
      </c>
      <c r="BT119">
        <v>0</v>
      </c>
      <c r="BU119">
        <v>0</v>
      </c>
      <c r="BV119">
        <v>3</v>
      </c>
      <c r="BW119">
        <v>3</v>
      </c>
    </row>
  </sheetData>
  <phoneticPr fontId="2" type="noConversion"/>
  <pageMargins left="0.75" right="0.75" top="1" bottom="1" header="0.5" footer="0.5"/>
  <pageSetup scale="35" fitToWidth="4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732"/>
  <sheetViews>
    <sheetView tabSelected="1" workbookViewId="0">
      <selection activeCell="E11" sqref="E11"/>
    </sheetView>
  </sheetViews>
  <sheetFormatPr baseColWidth="10" defaultRowHeight="15" x14ac:dyDescent="0"/>
  <cols>
    <col min="3" max="3" width="8" customWidth="1"/>
    <col min="5" max="5" width="14.6640625" customWidth="1"/>
    <col min="7" max="7" width="15.1640625" customWidth="1"/>
    <col min="9" max="9" width="5" customWidth="1"/>
    <col min="10" max="10" width="6.1640625" customWidth="1"/>
    <col min="11" max="11" width="7.83203125" style="4" customWidth="1"/>
    <col min="12" max="12" width="8.33203125" customWidth="1"/>
  </cols>
  <sheetData>
    <row r="1" spans="1:61" ht="19">
      <c r="A1" s="18" t="s">
        <v>335</v>
      </c>
      <c r="B1" s="19"/>
      <c r="D1" s="18" t="s">
        <v>336</v>
      </c>
    </row>
    <row r="2" spans="1:61" ht="16" thickBot="1"/>
    <row r="3" spans="1:61">
      <c r="A3" s="1" t="s">
        <v>337</v>
      </c>
      <c r="B3" s="14" t="s">
        <v>326</v>
      </c>
      <c r="C3" s="27"/>
      <c r="D3" s="27"/>
      <c r="E3" s="31" t="s">
        <v>339</v>
      </c>
      <c r="G3" s="33" t="s">
        <v>327</v>
      </c>
      <c r="H3" s="31"/>
    </row>
    <row r="4" spans="1:61">
      <c r="B4" s="28" t="s">
        <v>323</v>
      </c>
      <c r="C4" s="20"/>
      <c r="D4" s="20">
        <v>90.118644067796609</v>
      </c>
      <c r="E4" s="22">
        <v>1.3369025554905278</v>
      </c>
      <c r="G4" s="21" t="s">
        <v>328</v>
      </c>
      <c r="H4" s="22">
        <v>0.91</v>
      </c>
    </row>
    <row r="5" spans="1:61" ht="16" thickBot="1">
      <c r="B5" s="11" t="s">
        <v>322</v>
      </c>
      <c r="C5" s="12"/>
      <c r="D5" s="12">
        <v>0.59066101694915241</v>
      </c>
      <c r="E5" s="32">
        <v>5.2054228176505762E-2</v>
      </c>
      <c r="G5" s="21" t="s">
        <v>329</v>
      </c>
      <c r="H5" s="22">
        <v>0.66200000000000003</v>
      </c>
    </row>
    <row r="6" spans="1:61">
      <c r="G6" s="21" t="s">
        <v>330</v>
      </c>
      <c r="H6" s="22">
        <v>0.51800000000000002</v>
      </c>
    </row>
    <row r="7" spans="1:61">
      <c r="C7" t="s">
        <v>340</v>
      </c>
      <c r="G7" s="21" t="s">
        <v>331</v>
      </c>
      <c r="H7" s="22">
        <v>0.74099999999999999</v>
      </c>
    </row>
    <row r="8" spans="1:61">
      <c r="G8" s="21" t="s">
        <v>332</v>
      </c>
      <c r="H8" s="22">
        <v>0.373</v>
      </c>
    </row>
    <row r="9" spans="1:61">
      <c r="G9" s="21" t="s">
        <v>333</v>
      </c>
      <c r="H9" s="22">
        <v>0.41399999999999998</v>
      </c>
    </row>
    <row r="10" spans="1:61">
      <c r="G10" s="21"/>
      <c r="H10" s="22"/>
    </row>
    <row r="11" spans="1:61" ht="16" thickBot="1">
      <c r="G11" s="23" t="s">
        <v>334</v>
      </c>
      <c r="H11" s="25">
        <v>0.60299999999999998</v>
      </c>
    </row>
    <row r="12" spans="1:61">
      <c r="F12" s="26"/>
      <c r="G12" s="26"/>
    </row>
    <row r="13" spans="1:61">
      <c r="A13" s="1" t="s">
        <v>338</v>
      </c>
      <c r="G13" s="20"/>
      <c r="H13" s="20"/>
    </row>
    <row r="14" spans="1:61">
      <c r="K14"/>
    </row>
    <row r="15" spans="1:61">
      <c r="A15">
        <v>2</v>
      </c>
      <c r="G15">
        <v>3</v>
      </c>
      <c r="N15">
        <v>4</v>
      </c>
      <c r="U15">
        <v>5</v>
      </c>
      <c r="AA15">
        <v>6</v>
      </c>
      <c r="AG15">
        <v>7</v>
      </c>
      <c r="AM15">
        <v>8</v>
      </c>
      <c r="AS15">
        <v>9</v>
      </c>
      <c r="AY15">
        <v>10</v>
      </c>
      <c r="BE15">
        <v>11</v>
      </c>
    </row>
    <row r="16" spans="1:61">
      <c r="A16" s="2" t="s">
        <v>187</v>
      </c>
      <c r="B16" s="2"/>
      <c r="C16" s="2" t="s">
        <v>188</v>
      </c>
      <c r="D16" s="2" t="s">
        <v>212</v>
      </c>
      <c r="E16" s="2" t="s">
        <v>215</v>
      </c>
      <c r="F16" s="2"/>
      <c r="G16" s="2" t="s">
        <v>193</v>
      </c>
      <c r="I16" s="2" t="s">
        <v>188</v>
      </c>
      <c r="J16" s="2" t="s">
        <v>212</v>
      </c>
      <c r="K16" s="3" t="s">
        <v>216</v>
      </c>
      <c r="L16" s="2" t="s">
        <v>215</v>
      </c>
      <c r="N16" s="2" t="s">
        <v>228</v>
      </c>
      <c r="P16" s="2" t="s">
        <v>188</v>
      </c>
      <c r="Q16" s="2" t="s">
        <v>212</v>
      </c>
      <c r="R16" s="3" t="s">
        <v>216</v>
      </c>
      <c r="S16" s="2" t="s">
        <v>215</v>
      </c>
      <c r="U16" s="2" t="s">
        <v>236</v>
      </c>
      <c r="V16" s="2"/>
      <c r="W16" s="2" t="s">
        <v>188</v>
      </c>
      <c r="X16" s="3" t="s">
        <v>212</v>
      </c>
      <c r="Y16" s="2" t="s">
        <v>215</v>
      </c>
      <c r="AA16" s="2" t="s">
        <v>239</v>
      </c>
      <c r="AC16" s="2" t="s">
        <v>188</v>
      </c>
      <c r="AD16" s="3" t="s">
        <v>212</v>
      </c>
      <c r="AE16" s="2" t="s">
        <v>215</v>
      </c>
      <c r="AG16" s="2" t="s">
        <v>241</v>
      </c>
      <c r="AI16" s="2" t="s">
        <v>188</v>
      </c>
      <c r="AJ16" s="3" t="s">
        <v>212</v>
      </c>
      <c r="AK16" s="2" t="s">
        <v>215</v>
      </c>
      <c r="AM16" s="2" t="s">
        <v>81</v>
      </c>
      <c r="AO16" s="2" t="s">
        <v>188</v>
      </c>
      <c r="AP16" s="3" t="s">
        <v>212</v>
      </c>
      <c r="AQ16" s="2" t="s">
        <v>215</v>
      </c>
      <c r="AS16" s="1" t="s">
        <v>242</v>
      </c>
      <c r="AU16" s="2" t="s">
        <v>188</v>
      </c>
      <c r="AV16" s="3" t="s">
        <v>212</v>
      </c>
      <c r="AW16" s="2" t="s">
        <v>215</v>
      </c>
      <c r="AY16" s="1" t="s">
        <v>244</v>
      </c>
      <c r="BA16" s="2" t="s">
        <v>188</v>
      </c>
      <c r="BB16" s="3" t="s">
        <v>212</v>
      </c>
      <c r="BC16" s="2" t="s">
        <v>215</v>
      </c>
      <c r="BE16" s="2" t="s">
        <v>245</v>
      </c>
      <c r="BG16" s="2" t="s">
        <v>188</v>
      </c>
      <c r="BH16" s="3" t="s">
        <v>212</v>
      </c>
      <c r="BI16" s="2" t="s">
        <v>215</v>
      </c>
    </row>
    <row r="17" spans="1:60">
      <c r="A17" t="s">
        <v>134</v>
      </c>
      <c r="C17">
        <v>1</v>
      </c>
      <c r="D17">
        <v>0</v>
      </c>
      <c r="E17" t="s">
        <v>191</v>
      </c>
      <c r="G17" t="s">
        <v>194</v>
      </c>
      <c r="I17">
        <v>0</v>
      </c>
      <c r="J17">
        <v>0</v>
      </c>
      <c r="N17" t="s">
        <v>194</v>
      </c>
      <c r="P17">
        <v>0</v>
      </c>
      <c r="Q17">
        <v>0</v>
      </c>
      <c r="U17" t="s">
        <v>194</v>
      </c>
      <c r="W17">
        <v>0</v>
      </c>
      <c r="X17">
        <v>1</v>
      </c>
      <c r="Y17" s="6" t="s">
        <v>192</v>
      </c>
      <c r="AA17" t="s">
        <v>134</v>
      </c>
      <c r="AC17">
        <v>1</v>
      </c>
      <c r="AD17">
        <v>0</v>
      </c>
      <c r="AE17" t="s">
        <v>191</v>
      </c>
      <c r="AG17" t="s">
        <v>194</v>
      </c>
      <c r="AI17">
        <v>0</v>
      </c>
      <c r="AJ17">
        <v>0</v>
      </c>
      <c r="AM17" t="s">
        <v>194</v>
      </c>
      <c r="AO17">
        <v>0</v>
      </c>
      <c r="AP17">
        <v>0</v>
      </c>
      <c r="AS17" t="s">
        <v>194</v>
      </c>
      <c r="AU17">
        <v>0</v>
      </c>
      <c r="AV17">
        <v>1</v>
      </c>
      <c r="AW17" t="s">
        <v>192</v>
      </c>
      <c r="AY17" s="10" t="s">
        <v>317</v>
      </c>
      <c r="BA17">
        <v>0</v>
      </c>
      <c r="BB17">
        <v>2</v>
      </c>
      <c r="BE17" t="s">
        <v>194</v>
      </c>
      <c r="BG17">
        <v>0</v>
      </c>
      <c r="BH17">
        <v>0</v>
      </c>
    </row>
    <row r="18" spans="1:60">
      <c r="A18" t="s">
        <v>135</v>
      </c>
      <c r="C18">
        <v>0</v>
      </c>
      <c r="D18">
        <v>0</v>
      </c>
      <c r="G18" t="s">
        <v>135</v>
      </c>
      <c r="I18">
        <v>0</v>
      </c>
      <c r="J18">
        <v>0</v>
      </c>
      <c r="N18" t="s">
        <v>135</v>
      </c>
      <c r="P18">
        <v>0</v>
      </c>
      <c r="Q18">
        <v>2</v>
      </c>
      <c r="R18" t="s">
        <v>213</v>
      </c>
      <c r="U18" t="s">
        <v>135</v>
      </c>
      <c r="W18">
        <v>0</v>
      </c>
      <c r="X18">
        <v>1</v>
      </c>
      <c r="Y18" s="6" t="s">
        <v>192</v>
      </c>
      <c r="AA18" t="s">
        <v>135</v>
      </c>
      <c r="AC18">
        <v>0</v>
      </c>
      <c r="AD18">
        <v>0</v>
      </c>
      <c r="AG18" t="s">
        <v>135</v>
      </c>
      <c r="AI18">
        <v>0</v>
      </c>
      <c r="AJ18">
        <v>0</v>
      </c>
      <c r="AM18" t="s">
        <v>135</v>
      </c>
      <c r="AO18">
        <v>0</v>
      </c>
      <c r="AP18">
        <v>0</v>
      </c>
      <c r="AS18" t="s">
        <v>135</v>
      </c>
      <c r="AU18">
        <v>0</v>
      </c>
      <c r="AV18">
        <v>2</v>
      </c>
      <c r="AY18" t="s">
        <v>243</v>
      </c>
      <c r="BA18">
        <v>0</v>
      </c>
      <c r="BB18">
        <v>2</v>
      </c>
      <c r="BE18" t="s">
        <v>135</v>
      </c>
      <c r="BG18">
        <v>0</v>
      </c>
      <c r="BH18">
        <v>0</v>
      </c>
    </row>
    <row r="19" spans="1:60">
      <c r="A19" t="s">
        <v>136</v>
      </c>
      <c r="C19">
        <v>1</v>
      </c>
      <c r="D19">
        <v>1</v>
      </c>
      <c r="E19" t="s">
        <v>189</v>
      </c>
      <c r="G19" t="s">
        <v>195</v>
      </c>
      <c r="I19">
        <v>0</v>
      </c>
      <c r="J19">
        <v>0.5</v>
      </c>
      <c r="K19" s="4" t="s">
        <v>213</v>
      </c>
      <c r="L19" t="s">
        <v>192</v>
      </c>
      <c r="N19" t="s">
        <v>195</v>
      </c>
      <c r="P19">
        <v>0</v>
      </c>
      <c r="Q19">
        <v>0</v>
      </c>
      <c r="U19" t="s">
        <v>195</v>
      </c>
      <c r="W19">
        <v>0</v>
      </c>
      <c r="X19">
        <v>0</v>
      </c>
      <c r="AA19" t="s">
        <v>136</v>
      </c>
      <c r="AC19">
        <v>1</v>
      </c>
      <c r="AD19">
        <v>1</v>
      </c>
      <c r="AG19" t="s">
        <v>195</v>
      </c>
      <c r="AI19">
        <v>0</v>
      </c>
      <c r="AJ19">
        <v>0</v>
      </c>
      <c r="AM19" t="s">
        <v>195</v>
      </c>
      <c r="AO19">
        <v>0</v>
      </c>
      <c r="AP19">
        <v>0</v>
      </c>
      <c r="AS19" t="s">
        <v>136</v>
      </c>
      <c r="AU19">
        <v>1</v>
      </c>
      <c r="AV19">
        <v>1</v>
      </c>
      <c r="AY19" t="s">
        <v>195</v>
      </c>
      <c r="BA19">
        <v>0</v>
      </c>
      <c r="BB19">
        <v>1</v>
      </c>
      <c r="BC19" t="s">
        <v>192</v>
      </c>
      <c r="BE19" t="s">
        <v>195</v>
      </c>
      <c r="BG19">
        <v>0</v>
      </c>
      <c r="BH19">
        <v>0</v>
      </c>
    </row>
    <row r="20" spans="1:60">
      <c r="A20" t="s">
        <v>137</v>
      </c>
      <c r="C20">
        <v>0</v>
      </c>
      <c r="D20">
        <v>0.5</v>
      </c>
      <c r="E20" t="s">
        <v>192</v>
      </c>
      <c r="G20" t="s">
        <v>137</v>
      </c>
      <c r="I20">
        <v>0</v>
      </c>
      <c r="J20">
        <v>1</v>
      </c>
      <c r="K20" s="4" t="s">
        <v>213</v>
      </c>
      <c r="L20" t="s">
        <v>192</v>
      </c>
      <c r="N20" t="s">
        <v>137</v>
      </c>
      <c r="P20">
        <v>0</v>
      </c>
      <c r="Q20">
        <v>0</v>
      </c>
      <c r="U20" t="s">
        <v>137</v>
      </c>
      <c r="W20">
        <v>0</v>
      </c>
      <c r="X20">
        <v>0</v>
      </c>
      <c r="AA20" t="s">
        <v>237</v>
      </c>
      <c r="AC20">
        <v>1</v>
      </c>
      <c r="AD20">
        <v>1</v>
      </c>
      <c r="AG20" t="s">
        <v>137</v>
      </c>
      <c r="AI20">
        <v>0</v>
      </c>
      <c r="AJ20">
        <v>0</v>
      </c>
      <c r="AM20" t="s">
        <v>137</v>
      </c>
      <c r="AO20">
        <v>0</v>
      </c>
      <c r="AP20">
        <v>0</v>
      </c>
      <c r="AS20" t="s">
        <v>237</v>
      </c>
      <c r="AU20">
        <v>1</v>
      </c>
      <c r="AV20">
        <v>1</v>
      </c>
      <c r="AY20" t="s">
        <v>237</v>
      </c>
      <c r="BA20">
        <v>1</v>
      </c>
      <c r="BB20">
        <v>1</v>
      </c>
      <c r="BE20" t="s">
        <v>137</v>
      </c>
      <c r="BG20">
        <v>0</v>
      </c>
      <c r="BH20">
        <v>0</v>
      </c>
    </row>
    <row r="21" spans="1:60">
      <c r="A21" t="s">
        <v>138</v>
      </c>
      <c r="C21">
        <v>0</v>
      </c>
      <c r="D21">
        <v>0.5</v>
      </c>
      <c r="E21" t="s">
        <v>192</v>
      </c>
      <c r="G21" t="s">
        <v>196</v>
      </c>
      <c r="I21">
        <v>1</v>
      </c>
      <c r="J21">
        <v>1</v>
      </c>
      <c r="L21" t="s">
        <v>189</v>
      </c>
      <c r="N21" t="s">
        <v>138</v>
      </c>
      <c r="P21">
        <v>0</v>
      </c>
      <c r="Q21">
        <v>1</v>
      </c>
      <c r="R21" t="s">
        <v>213</v>
      </c>
      <c r="S21" t="s">
        <v>192</v>
      </c>
      <c r="U21" t="s">
        <v>138</v>
      </c>
      <c r="W21">
        <v>0</v>
      </c>
      <c r="X21">
        <v>0</v>
      </c>
      <c r="AA21" t="s">
        <v>138</v>
      </c>
      <c r="AC21">
        <v>0</v>
      </c>
      <c r="AD21">
        <v>0</v>
      </c>
      <c r="AG21" t="s">
        <v>138</v>
      </c>
      <c r="AI21">
        <v>0</v>
      </c>
      <c r="AJ21">
        <v>0</v>
      </c>
      <c r="AM21" t="s">
        <v>138</v>
      </c>
      <c r="AO21">
        <v>0</v>
      </c>
      <c r="AP21">
        <v>0</v>
      </c>
      <c r="AS21" t="s">
        <v>138</v>
      </c>
      <c r="AU21">
        <v>0</v>
      </c>
      <c r="AV21">
        <v>2</v>
      </c>
      <c r="AY21" t="s">
        <v>138</v>
      </c>
      <c r="BA21">
        <v>0</v>
      </c>
      <c r="BB21">
        <v>2</v>
      </c>
      <c r="BE21" t="s">
        <v>138</v>
      </c>
      <c r="BG21">
        <v>0</v>
      </c>
      <c r="BH21">
        <v>0</v>
      </c>
    </row>
    <row r="22" spans="1:60">
      <c r="A22" t="s">
        <v>139</v>
      </c>
      <c r="C22">
        <v>0</v>
      </c>
      <c r="D22">
        <v>1</v>
      </c>
      <c r="E22" t="s">
        <v>192</v>
      </c>
      <c r="G22" t="s">
        <v>139</v>
      </c>
      <c r="I22">
        <v>0</v>
      </c>
      <c r="J22">
        <v>0</v>
      </c>
      <c r="N22" t="s">
        <v>139</v>
      </c>
      <c r="P22">
        <v>0</v>
      </c>
      <c r="Q22">
        <v>0</v>
      </c>
      <c r="U22" t="s">
        <v>139</v>
      </c>
      <c r="W22">
        <v>0</v>
      </c>
      <c r="X22">
        <v>0</v>
      </c>
      <c r="AA22" t="s">
        <v>139</v>
      </c>
      <c r="AC22">
        <v>0</v>
      </c>
      <c r="AD22">
        <v>0</v>
      </c>
      <c r="AG22" t="s">
        <v>139</v>
      </c>
      <c r="AI22">
        <v>0</v>
      </c>
      <c r="AJ22">
        <v>0</v>
      </c>
      <c r="AM22" t="s">
        <v>139</v>
      </c>
      <c r="AO22">
        <v>0</v>
      </c>
      <c r="AP22">
        <v>0</v>
      </c>
      <c r="AS22" t="s">
        <v>139</v>
      </c>
      <c r="AU22">
        <v>0</v>
      </c>
      <c r="AV22">
        <v>0</v>
      </c>
      <c r="AY22" t="s">
        <v>139</v>
      </c>
      <c r="BA22">
        <v>0</v>
      </c>
      <c r="BB22">
        <v>0</v>
      </c>
      <c r="BE22" t="s">
        <v>139</v>
      </c>
      <c r="BG22">
        <v>0</v>
      </c>
      <c r="BH22">
        <v>0</v>
      </c>
    </row>
    <row r="23" spans="1:60">
      <c r="A23" t="s">
        <v>140</v>
      </c>
      <c r="C23">
        <v>0</v>
      </c>
      <c r="D23">
        <v>1</v>
      </c>
      <c r="E23" t="s">
        <v>192</v>
      </c>
      <c r="G23" t="s">
        <v>140</v>
      </c>
      <c r="I23">
        <v>0</v>
      </c>
      <c r="J23">
        <v>0.5</v>
      </c>
      <c r="L23" t="s">
        <v>192</v>
      </c>
      <c r="N23" t="s">
        <v>140</v>
      </c>
      <c r="P23">
        <v>0</v>
      </c>
      <c r="Q23">
        <v>2</v>
      </c>
      <c r="R23" t="s">
        <v>213</v>
      </c>
      <c r="U23" t="s">
        <v>140</v>
      </c>
      <c r="W23">
        <v>0</v>
      </c>
      <c r="X23">
        <v>0</v>
      </c>
      <c r="AA23" t="s">
        <v>140</v>
      </c>
      <c r="AC23">
        <v>0</v>
      </c>
      <c r="AD23">
        <v>2</v>
      </c>
      <c r="AG23" t="s">
        <v>140</v>
      </c>
      <c r="AI23">
        <v>0</v>
      </c>
      <c r="AJ23">
        <v>0</v>
      </c>
      <c r="AM23" t="s">
        <v>140</v>
      </c>
      <c r="AO23">
        <v>0</v>
      </c>
      <c r="AP23">
        <v>2</v>
      </c>
      <c r="AS23" t="s">
        <v>140</v>
      </c>
      <c r="AU23">
        <v>0</v>
      </c>
      <c r="AV23">
        <v>0</v>
      </c>
      <c r="AY23" t="s">
        <v>140</v>
      </c>
      <c r="BA23">
        <v>0</v>
      </c>
      <c r="BB23">
        <v>0</v>
      </c>
      <c r="BE23" t="s">
        <v>140</v>
      </c>
      <c r="BG23">
        <v>0</v>
      </c>
      <c r="BH23">
        <v>0</v>
      </c>
    </row>
    <row r="24" spans="1:60">
      <c r="A24" t="s">
        <v>141</v>
      </c>
      <c r="C24">
        <v>1</v>
      </c>
      <c r="D24">
        <v>1</v>
      </c>
      <c r="E24" t="s">
        <v>189</v>
      </c>
      <c r="G24" t="s">
        <v>197</v>
      </c>
      <c r="I24">
        <v>0</v>
      </c>
      <c r="J24">
        <v>0</v>
      </c>
      <c r="N24" t="s">
        <v>197</v>
      </c>
      <c r="P24">
        <v>0</v>
      </c>
      <c r="Q24">
        <v>0</v>
      </c>
      <c r="U24" t="s">
        <v>197</v>
      </c>
      <c r="W24">
        <v>0</v>
      </c>
      <c r="X24">
        <v>0</v>
      </c>
      <c r="AA24" t="s">
        <v>197</v>
      </c>
      <c r="AC24">
        <v>0</v>
      </c>
      <c r="AD24">
        <v>0</v>
      </c>
      <c r="AG24" t="s">
        <v>197</v>
      </c>
      <c r="AI24">
        <v>0</v>
      </c>
      <c r="AJ24">
        <v>0</v>
      </c>
      <c r="AM24" t="s">
        <v>197</v>
      </c>
      <c r="AO24">
        <v>0</v>
      </c>
      <c r="AP24">
        <v>0</v>
      </c>
      <c r="AS24" t="s">
        <v>197</v>
      </c>
      <c r="AU24">
        <v>0</v>
      </c>
      <c r="AV24">
        <v>0</v>
      </c>
      <c r="AY24" t="s">
        <v>197</v>
      </c>
      <c r="BA24">
        <v>0</v>
      </c>
      <c r="BB24">
        <v>0</v>
      </c>
      <c r="BE24" t="s">
        <v>197</v>
      </c>
      <c r="BG24">
        <v>0</v>
      </c>
      <c r="BH24">
        <v>0</v>
      </c>
    </row>
    <row r="25" spans="1:60">
      <c r="A25" t="s">
        <v>142</v>
      </c>
      <c r="C25">
        <v>1</v>
      </c>
      <c r="D25">
        <v>1</v>
      </c>
      <c r="E25" t="s">
        <v>189</v>
      </c>
      <c r="G25" t="s">
        <v>198</v>
      </c>
      <c r="I25">
        <v>0</v>
      </c>
      <c r="J25">
        <v>1</v>
      </c>
      <c r="K25" s="4" t="s">
        <v>213</v>
      </c>
      <c r="L25" t="s">
        <v>192</v>
      </c>
      <c r="N25" t="s">
        <v>142</v>
      </c>
      <c r="P25">
        <v>1</v>
      </c>
      <c r="Q25">
        <v>1</v>
      </c>
      <c r="U25" t="s">
        <v>198</v>
      </c>
      <c r="W25">
        <v>0</v>
      </c>
      <c r="X25">
        <v>0</v>
      </c>
      <c r="AA25" t="s">
        <v>142</v>
      </c>
      <c r="AC25">
        <v>1</v>
      </c>
      <c r="AD25">
        <v>1</v>
      </c>
      <c r="AG25" t="s">
        <v>198</v>
      </c>
      <c r="AI25">
        <v>0</v>
      </c>
      <c r="AJ25">
        <v>0</v>
      </c>
      <c r="AM25" t="s">
        <v>198</v>
      </c>
      <c r="AO25">
        <v>0</v>
      </c>
      <c r="AP25">
        <v>0</v>
      </c>
      <c r="AS25" t="s">
        <v>142</v>
      </c>
      <c r="AU25">
        <v>1</v>
      </c>
      <c r="AV25">
        <v>1</v>
      </c>
      <c r="AY25" t="s">
        <v>142</v>
      </c>
      <c r="BA25">
        <v>1</v>
      </c>
      <c r="BB25">
        <v>1</v>
      </c>
      <c r="BE25" t="s">
        <v>198</v>
      </c>
      <c r="BG25">
        <v>0</v>
      </c>
      <c r="BH25">
        <v>0</v>
      </c>
    </row>
    <row r="26" spans="1:60">
      <c r="A26" t="s">
        <v>143</v>
      </c>
      <c r="C26">
        <v>1</v>
      </c>
      <c r="D26">
        <v>1</v>
      </c>
      <c r="E26" t="s">
        <v>189</v>
      </c>
      <c r="G26" t="s">
        <v>143</v>
      </c>
      <c r="I26">
        <v>1</v>
      </c>
      <c r="J26">
        <v>0</v>
      </c>
      <c r="K26" s="4" t="s">
        <v>213</v>
      </c>
      <c r="L26" t="s">
        <v>191</v>
      </c>
      <c r="N26" t="s">
        <v>217</v>
      </c>
      <c r="P26">
        <v>0</v>
      </c>
      <c r="Q26">
        <v>1</v>
      </c>
      <c r="R26" t="s">
        <v>213</v>
      </c>
      <c r="S26" t="s">
        <v>192</v>
      </c>
      <c r="U26" t="s">
        <v>217</v>
      </c>
      <c r="W26">
        <v>0</v>
      </c>
      <c r="X26">
        <v>0</v>
      </c>
      <c r="AA26" t="s">
        <v>217</v>
      </c>
      <c r="AC26">
        <v>0</v>
      </c>
      <c r="AD26">
        <v>2</v>
      </c>
      <c r="AG26" t="s">
        <v>217</v>
      </c>
      <c r="AI26">
        <v>0</v>
      </c>
      <c r="AJ26">
        <v>0</v>
      </c>
      <c r="AM26" t="s">
        <v>217</v>
      </c>
      <c r="AO26">
        <v>0</v>
      </c>
      <c r="AP26">
        <v>0</v>
      </c>
      <c r="AS26" t="s">
        <v>217</v>
      </c>
      <c r="AU26">
        <v>0</v>
      </c>
      <c r="AV26">
        <v>0</v>
      </c>
      <c r="AY26" t="s">
        <v>217</v>
      </c>
      <c r="BA26">
        <v>0</v>
      </c>
      <c r="BB26">
        <v>0</v>
      </c>
      <c r="BE26" t="s">
        <v>217</v>
      </c>
      <c r="BG26">
        <v>0</v>
      </c>
      <c r="BH26">
        <v>0</v>
      </c>
    </row>
    <row r="27" spans="1:60">
      <c r="A27" t="s">
        <v>144</v>
      </c>
      <c r="C27">
        <v>0</v>
      </c>
      <c r="D27">
        <v>0</v>
      </c>
      <c r="G27" t="s">
        <v>144</v>
      </c>
      <c r="I27">
        <v>0</v>
      </c>
      <c r="J27">
        <v>0</v>
      </c>
      <c r="N27" t="s">
        <v>218</v>
      </c>
      <c r="P27">
        <v>1</v>
      </c>
      <c r="Q27">
        <v>0</v>
      </c>
      <c r="R27" t="s">
        <v>213</v>
      </c>
      <c r="S27" t="s">
        <v>191</v>
      </c>
      <c r="U27" t="s">
        <v>144</v>
      </c>
      <c r="W27">
        <v>0</v>
      </c>
      <c r="X27">
        <v>1</v>
      </c>
      <c r="Y27" s="6" t="s">
        <v>192</v>
      </c>
      <c r="AA27" t="s">
        <v>218</v>
      </c>
      <c r="AC27">
        <v>1</v>
      </c>
      <c r="AD27">
        <v>0</v>
      </c>
      <c r="AE27" t="s">
        <v>191</v>
      </c>
      <c r="AG27" t="s">
        <v>144</v>
      </c>
      <c r="AI27">
        <v>0</v>
      </c>
      <c r="AJ27">
        <v>0</v>
      </c>
      <c r="AM27" t="s">
        <v>144</v>
      </c>
      <c r="AO27">
        <v>0</v>
      </c>
      <c r="AP27">
        <v>1</v>
      </c>
      <c r="AQ27" t="s">
        <v>192</v>
      </c>
      <c r="AS27" t="s">
        <v>218</v>
      </c>
      <c r="AU27">
        <v>1</v>
      </c>
      <c r="AV27">
        <v>2</v>
      </c>
      <c r="AY27" t="s">
        <v>218</v>
      </c>
      <c r="BA27">
        <v>1</v>
      </c>
      <c r="BB27">
        <v>2</v>
      </c>
      <c r="BE27" t="s">
        <v>144</v>
      </c>
      <c r="BG27">
        <v>0</v>
      </c>
      <c r="BH27">
        <v>0</v>
      </c>
    </row>
    <row r="28" spans="1:60">
      <c r="A28" t="s">
        <v>145</v>
      </c>
      <c r="C28">
        <v>0</v>
      </c>
      <c r="D28">
        <v>0</v>
      </c>
      <c r="G28" t="s">
        <v>145</v>
      </c>
      <c r="I28">
        <v>0</v>
      </c>
      <c r="J28">
        <v>0</v>
      </c>
      <c r="N28" t="s">
        <v>145</v>
      </c>
      <c r="P28">
        <v>0</v>
      </c>
      <c r="Q28">
        <v>0</v>
      </c>
      <c r="U28" t="s">
        <v>145</v>
      </c>
      <c r="W28">
        <v>0</v>
      </c>
      <c r="X28">
        <v>1</v>
      </c>
      <c r="Y28" s="6" t="s">
        <v>192</v>
      </c>
      <c r="AA28" t="s">
        <v>145</v>
      </c>
      <c r="AC28">
        <v>0</v>
      </c>
      <c r="AD28">
        <v>0</v>
      </c>
      <c r="AG28" t="s">
        <v>145</v>
      </c>
      <c r="AI28">
        <v>0</v>
      </c>
      <c r="AJ28">
        <v>0</v>
      </c>
      <c r="AM28" t="s">
        <v>145</v>
      </c>
      <c r="AO28">
        <v>0</v>
      </c>
      <c r="AP28">
        <v>0</v>
      </c>
      <c r="AS28" t="s">
        <v>145</v>
      </c>
      <c r="AU28">
        <v>0</v>
      </c>
      <c r="AV28">
        <v>2</v>
      </c>
      <c r="AY28" t="s">
        <v>145</v>
      </c>
      <c r="BA28">
        <v>0</v>
      </c>
      <c r="BB28">
        <v>2</v>
      </c>
      <c r="BE28" t="s">
        <v>145</v>
      </c>
      <c r="BG28">
        <v>0</v>
      </c>
      <c r="BH28">
        <v>0</v>
      </c>
    </row>
    <row r="29" spans="1:60">
      <c r="A29" t="s">
        <v>146</v>
      </c>
      <c r="C29">
        <v>0</v>
      </c>
      <c r="D29">
        <v>0</v>
      </c>
      <c r="G29" t="s">
        <v>146</v>
      </c>
      <c r="I29">
        <v>0</v>
      </c>
      <c r="J29">
        <v>0</v>
      </c>
      <c r="N29" t="s">
        <v>146</v>
      </c>
      <c r="P29">
        <v>0</v>
      </c>
      <c r="Q29">
        <v>0</v>
      </c>
      <c r="U29" t="s">
        <v>146</v>
      </c>
      <c r="W29">
        <v>0</v>
      </c>
      <c r="X29">
        <v>0</v>
      </c>
      <c r="AA29" t="s">
        <v>146</v>
      </c>
      <c r="AC29">
        <v>0</v>
      </c>
      <c r="AD29">
        <v>0</v>
      </c>
      <c r="AG29" t="s">
        <v>146</v>
      </c>
      <c r="AI29">
        <v>0</v>
      </c>
      <c r="AJ29">
        <v>0</v>
      </c>
      <c r="AM29" t="s">
        <v>146</v>
      </c>
      <c r="AO29">
        <v>0</v>
      </c>
      <c r="AP29">
        <v>0</v>
      </c>
      <c r="AS29" t="s">
        <v>146</v>
      </c>
      <c r="AU29">
        <v>0</v>
      </c>
      <c r="AV29">
        <v>2</v>
      </c>
      <c r="AY29" t="s">
        <v>146</v>
      </c>
      <c r="BA29">
        <v>0</v>
      </c>
      <c r="BB29">
        <v>0</v>
      </c>
      <c r="BE29" t="s">
        <v>146</v>
      </c>
      <c r="BG29">
        <v>0</v>
      </c>
      <c r="BH29">
        <v>0</v>
      </c>
    </row>
    <row r="30" spans="1:60">
      <c r="A30" t="s">
        <v>147</v>
      </c>
      <c r="C30">
        <v>1</v>
      </c>
      <c r="D30">
        <v>0</v>
      </c>
      <c r="E30" t="s">
        <v>191</v>
      </c>
      <c r="G30" t="s">
        <v>147</v>
      </c>
      <c r="I30">
        <v>1</v>
      </c>
      <c r="J30">
        <v>0</v>
      </c>
      <c r="K30" s="4" t="s">
        <v>213</v>
      </c>
      <c r="L30" t="s">
        <v>191</v>
      </c>
      <c r="N30" t="s">
        <v>219</v>
      </c>
      <c r="P30">
        <v>0</v>
      </c>
      <c r="Q30">
        <v>1</v>
      </c>
      <c r="R30" t="s">
        <v>213</v>
      </c>
      <c r="S30" t="s">
        <v>192</v>
      </c>
      <c r="U30" t="s">
        <v>219</v>
      </c>
      <c r="W30">
        <v>0</v>
      </c>
      <c r="X30">
        <v>0</v>
      </c>
      <c r="AA30" t="s">
        <v>147</v>
      </c>
      <c r="AC30">
        <v>1</v>
      </c>
      <c r="AD30">
        <v>2</v>
      </c>
      <c r="AG30" t="s">
        <v>219</v>
      </c>
      <c r="AI30">
        <v>0</v>
      </c>
      <c r="AJ30">
        <v>0</v>
      </c>
      <c r="AM30" t="s">
        <v>219</v>
      </c>
      <c r="AO30">
        <v>0</v>
      </c>
      <c r="AP30">
        <v>0</v>
      </c>
      <c r="AS30" t="s">
        <v>147</v>
      </c>
      <c r="AU30">
        <v>1</v>
      </c>
      <c r="AV30">
        <v>1</v>
      </c>
      <c r="AY30" t="s">
        <v>219</v>
      </c>
      <c r="BA30">
        <v>0</v>
      </c>
      <c r="BB30">
        <v>1</v>
      </c>
      <c r="BC30" t="s">
        <v>192</v>
      </c>
      <c r="BE30" t="s">
        <v>219</v>
      </c>
      <c r="BG30">
        <v>0</v>
      </c>
      <c r="BH30">
        <v>0</v>
      </c>
    </row>
    <row r="31" spans="1:60">
      <c r="A31" t="s">
        <v>148</v>
      </c>
      <c r="C31">
        <v>0</v>
      </c>
      <c r="D31">
        <v>0</v>
      </c>
      <c r="G31" t="s">
        <v>148</v>
      </c>
      <c r="I31">
        <v>0</v>
      </c>
      <c r="J31">
        <v>0</v>
      </c>
      <c r="N31" t="s">
        <v>148</v>
      </c>
      <c r="P31">
        <v>0</v>
      </c>
      <c r="Q31">
        <v>0</v>
      </c>
      <c r="U31" t="s">
        <v>148</v>
      </c>
      <c r="W31">
        <v>0</v>
      </c>
      <c r="X31">
        <v>0</v>
      </c>
      <c r="AA31" t="s">
        <v>148</v>
      </c>
      <c r="AC31">
        <v>0</v>
      </c>
      <c r="AD31">
        <v>0</v>
      </c>
      <c r="AG31" t="s">
        <v>148</v>
      </c>
      <c r="AI31">
        <v>0</v>
      </c>
      <c r="AJ31">
        <v>0</v>
      </c>
      <c r="AM31" t="s">
        <v>148</v>
      </c>
      <c r="AO31">
        <v>0</v>
      </c>
      <c r="AP31">
        <v>0</v>
      </c>
      <c r="AS31" t="s">
        <v>148</v>
      </c>
      <c r="AU31">
        <v>0</v>
      </c>
      <c r="AV31">
        <v>0</v>
      </c>
      <c r="AY31" t="s">
        <v>148</v>
      </c>
      <c r="BA31">
        <v>0</v>
      </c>
      <c r="BB31">
        <v>0</v>
      </c>
      <c r="BE31" t="s">
        <v>148</v>
      </c>
      <c r="BG31">
        <v>0</v>
      </c>
      <c r="BH31">
        <v>0</v>
      </c>
    </row>
    <row r="32" spans="1:60">
      <c r="A32" t="s">
        <v>149</v>
      </c>
      <c r="C32">
        <v>0</v>
      </c>
      <c r="D32">
        <v>0</v>
      </c>
      <c r="G32" t="s">
        <v>149</v>
      </c>
      <c r="I32">
        <v>0</v>
      </c>
      <c r="J32">
        <v>0</v>
      </c>
      <c r="N32" t="s">
        <v>149</v>
      </c>
      <c r="P32">
        <v>0</v>
      </c>
      <c r="Q32">
        <v>1</v>
      </c>
      <c r="R32" t="s">
        <v>213</v>
      </c>
      <c r="U32" t="s">
        <v>149</v>
      </c>
      <c r="W32">
        <v>0</v>
      </c>
      <c r="X32">
        <v>0</v>
      </c>
      <c r="AA32" t="s">
        <v>149</v>
      </c>
      <c r="AC32">
        <v>0</v>
      </c>
      <c r="AD32">
        <v>0</v>
      </c>
      <c r="AG32" t="s">
        <v>149</v>
      </c>
      <c r="AI32">
        <v>0</v>
      </c>
      <c r="AJ32">
        <v>0</v>
      </c>
      <c r="AM32" t="s">
        <v>149</v>
      </c>
      <c r="AO32">
        <v>0</v>
      </c>
      <c r="AP32">
        <v>1</v>
      </c>
      <c r="AQ32" t="s">
        <v>192</v>
      </c>
      <c r="AS32" t="s">
        <v>149</v>
      </c>
      <c r="AU32">
        <v>0</v>
      </c>
      <c r="AV32">
        <v>2</v>
      </c>
      <c r="AY32" t="s">
        <v>149</v>
      </c>
      <c r="BA32">
        <v>0</v>
      </c>
      <c r="BB32">
        <v>2</v>
      </c>
      <c r="BE32" t="s">
        <v>149</v>
      </c>
      <c r="BG32">
        <v>0</v>
      </c>
      <c r="BH32">
        <v>0</v>
      </c>
    </row>
    <row r="33" spans="1:60">
      <c r="A33" t="s">
        <v>150</v>
      </c>
      <c r="C33">
        <v>0</v>
      </c>
      <c r="D33">
        <v>0</v>
      </c>
      <c r="G33" t="s">
        <v>199</v>
      </c>
      <c r="I33">
        <v>1</v>
      </c>
      <c r="J33">
        <v>1</v>
      </c>
      <c r="L33" t="s">
        <v>189</v>
      </c>
      <c r="N33" t="s">
        <v>199</v>
      </c>
      <c r="P33">
        <v>1</v>
      </c>
      <c r="Q33">
        <v>1</v>
      </c>
      <c r="U33" t="s">
        <v>150</v>
      </c>
      <c r="W33">
        <v>0</v>
      </c>
      <c r="X33">
        <v>0</v>
      </c>
      <c r="AA33" t="s">
        <v>199</v>
      </c>
      <c r="AC33">
        <v>1</v>
      </c>
      <c r="AD33">
        <v>0</v>
      </c>
      <c r="AE33" t="s">
        <v>191</v>
      </c>
      <c r="AG33" t="s">
        <v>150</v>
      </c>
      <c r="AI33">
        <v>0</v>
      </c>
      <c r="AJ33">
        <v>0</v>
      </c>
      <c r="AM33" t="s">
        <v>150</v>
      </c>
      <c r="AO33">
        <v>0</v>
      </c>
      <c r="AP33">
        <v>1</v>
      </c>
      <c r="AQ33" t="s">
        <v>192</v>
      </c>
      <c r="AS33" t="s">
        <v>199</v>
      </c>
      <c r="AU33">
        <v>1</v>
      </c>
      <c r="AV33">
        <v>1</v>
      </c>
      <c r="AY33" t="s">
        <v>199</v>
      </c>
      <c r="BA33">
        <v>1</v>
      </c>
      <c r="BB33">
        <v>1</v>
      </c>
      <c r="BE33" t="s">
        <v>199</v>
      </c>
      <c r="BG33">
        <v>1</v>
      </c>
      <c r="BH33">
        <v>0</v>
      </c>
    </row>
    <row r="34" spans="1:60">
      <c r="A34" t="s">
        <v>151</v>
      </c>
      <c r="C34">
        <v>1</v>
      </c>
      <c r="D34">
        <v>1</v>
      </c>
      <c r="E34" t="s">
        <v>189</v>
      </c>
      <c r="G34" t="s">
        <v>151</v>
      </c>
      <c r="I34">
        <v>1</v>
      </c>
      <c r="J34">
        <v>0</v>
      </c>
      <c r="K34" s="4" t="s">
        <v>213</v>
      </c>
      <c r="L34" t="s">
        <v>191</v>
      </c>
      <c r="N34" t="s">
        <v>220</v>
      </c>
      <c r="P34">
        <v>0</v>
      </c>
      <c r="Q34">
        <v>1</v>
      </c>
      <c r="R34" t="s">
        <v>213</v>
      </c>
      <c r="S34" t="s">
        <v>192</v>
      </c>
      <c r="U34" t="s">
        <v>220</v>
      </c>
      <c r="W34">
        <v>0</v>
      </c>
      <c r="X34">
        <v>0</v>
      </c>
      <c r="AA34" t="s">
        <v>220</v>
      </c>
      <c r="AC34">
        <v>0</v>
      </c>
      <c r="AD34">
        <v>0</v>
      </c>
      <c r="AG34" t="s">
        <v>220</v>
      </c>
      <c r="AI34">
        <v>0</v>
      </c>
      <c r="AJ34">
        <v>0</v>
      </c>
      <c r="AM34" t="s">
        <v>220</v>
      </c>
      <c r="AO34">
        <v>0</v>
      </c>
      <c r="AP34">
        <v>0</v>
      </c>
      <c r="AS34" t="s">
        <v>220</v>
      </c>
      <c r="AU34">
        <v>0</v>
      </c>
      <c r="AV34">
        <v>0</v>
      </c>
      <c r="AY34" t="s">
        <v>220</v>
      </c>
      <c r="BA34">
        <v>0</v>
      </c>
      <c r="BB34">
        <v>0</v>
      </c>
      <c r="BE34" t="s">
        <v>220</v>
      </c>
      <c r="BG34">
        <v>0</v>
      </c>
      <c r="BH34">
        <v>0</v>
      </c>
    </row>
    <row r="35" spans="1:60">
      <c r="A35" t="s">
        <v>152</v>
      </c>
      <c r="C35">
        <v>0</v>
      </c>
      <c r="D35">
        <v>0</v>
      </c>
      <c r="G35" t="s">
        <v>152</v>
      </c>
      <c r="I35">
        <v>0</v>
      </c>
      <c r="J35">
        <v>0</v>
      </c>
      <c r="N35" t="s">
        <v>152</v>
      </c>
      <c r="P35">
        <v>0</v>
      </c>
      <c r="Q35">
        <v>0</v>
      </c>
      <c r="U35" t="s">
        <v>152</v>
      </c>
      <c r="W35">
        <v>0</v>
      </c>
      <c r="X35">
        <v>0</v>
      </c>
      <c r="AA35" t="s">
        <v>152</v>
      </c>
      <c r="AC35">
        <v>0</v>
      </c>
      <c r="AD35">
        <v>0</v>
      </c>
      <c r="AG35" t="s">
        <v>152</v>
      </c>
      <c r="AI35">
        <v>0</v>
      </c>
      <c r="AJ35">
        <v>0</v>
      </c>
      <c r="AM35" t="s">
        <v>152</v>
      </c>
      <c r="AO35">
        <v>0</v>
      </c>
      <c r="AP35">
        <v>0</v>
      </c>
      <c r="AS35" t="s">
        <v>152</v>
      </c>
      <c r="AU35">
        <v>0</v>
      </c>
      <c r="AV35">
        <v>0</v>
      </c>
      <c r="AY35" t="s">
        <v>152</v>
      </c>
      <c r="BA35">
        <v>0</v>
      </c>
      <c r="BB35">
        <v>0</v>
      </c>
      <c r="BE35" t="s">
        <v>152</v>
      </c>
      <c r="BG35">
        <v>0</v>
      </c>
      <c r="BH35">
        <v>0</v>
      </c>
    </row>
    <row r="36" spans="1:60">
      <c r="A36" t="s">
        <v>153</v>
      </c>
      <c r="C36">
        <v>1</v>
      </c>
      <c r="D36">
        <v>1</v>
      </c>
      <c r="E36" t="s">
        <v>189</v>
      </c>
      <c r="G36" t="s">
        <v>153</v>
      </c>
      <c r="I36">
        <v>1</v>
      </c>
      <c r="J36">
        <v>0.5</v>
      </c>
      <c r="L36" t="s">
        <v>189</v>
      </c>
      <c r="N36" t="s">
        <v>221</v>
      </c>
      <c r="P36">
        <v>0</v>
      </c>
      <c r="Q36">
        <v>1</v>
      </c>
      <c r="R36" t="s">
        <v>213</v>
      </c>
      <c r="S36" t="s">
        <v>192</v>
      </c>
      <c r="U36" t="s">
        <v>221</v>
      </c>
      <c r="W36">
        <v>0</v>
      </c>
      <c r="X36">
        <v>0</v>
      </c>
      <c r="AA36" t="s">
        <v>221</v>
      </c>
      <c r="AC36">
        <v>0</v>
      </c>
      <c r="AD36">
        <v>0</v>
      </c>
      <c r="AG36" t="s">
        <v>221</v>
      </c>
      <c r="AI36">
        <v>0</v>
      </c>
      <c r="AJ36">
        <v>0</v>
      </c>
      <c r="AM36" t="s">
        <v>221</v>
      </c>
      <c r="AO36">
        <v>0</v>
      </c>
      <c r="AP36">
        <v>0</v>
      </c>
      <c r="AS36" t="s">
        <v>221</v>
      </c>
      <c r="AU36">
        <v>0</v>
      </c>
      <c r="AV36">
        <v>0</v>
      </c>
      <c r="AY36" t="s">
        <v>221</v>
      </c>
      <c r="BA36">
        <v>0</v>
      </c>
      <c r="BB36">
        <v>0</v>
      </c>
      <c r="BE36" t="s">
        <v>221</v>
      </c>
      <c r="BG36">
        <v>0</v>
      </c>
      <c r="BH36">
        <v>0</v>
      </c>
    </row>
    <row r="37" spans="1:60">
      <c r="A37" t="s">
        <v>154</v>
      </c>
      <c r="C37">
        <v>1</v>
      </c>
      <c r="D37">
        <v>1</v>
      </c>
      <c r="E37" t="s">
        <v>189</v>
      </c>
      <c r="G37" t="s">
        <v>154</v>
      </c>
      <c r="I37">
        <v>1</v>
      </c>
      <c r="J37">
        <v>1</v>
      </c>
      <c r="L37" t="s">
        <v>189</v>
      </c>
      <c r="N37" t="s">
        <v>154</v>
      </c>
      <c r="P37">
        <v>1</v>
      </c>
      <c r="Q37">
        <v>1</v>
      </c>
      <c r="U37" t="s">
        <v>229</v>
      </c>
      <c r="W37">
        <v>0</v>
      </c>
      <c r="X37">
        <v>0</v>
      </c>
      <c r="AA37" t="s">
        <v>229</v>
      </c>
      <c r="AC37">
        <v>0</v>
      </c>
      <c r="AD37">
        <v>0</v>
      </c>
      <c r="AG37" t="s">
        <v>229</v>
      </c>
      <c r="AI37">
        <v>0</v>
      </c>
      <c r="AJ37">
        <v>0</v>
      </c>
      <c r="AM37" t="s">
        <v>229</v>
      </c>
      <c r="AO37">
        <v>0</v>
      </c>
      <c r="AP37">
        <v>0</v>
      </c>
      <c r="AS37" t="s">
        <v>229</v>
      </c>
      <c r="AU37">
        <v>0</v>
      </c>
      <c r="AV37">
        <v>0</v>
      </c>
      <c r="AY37" t="s">
        <v>229</v>
      </c>
      <c r="BA37">
        <v>0</v>
      </c>
      <c r="BB37">
        <v>0</v>
      </c>
      <c r="BE37" t="s">
        <v>229</v>
      </c>
      <c r="BG37">
        <v>0</v>
      </c>
      <c r="BH37">
        <v>0</v>
      </c>
    </row>
    <row r="38" spans="1:60">
      <c r="A38" t="s">
        <v>155</v>
      </c>
      <c r="C38">
        <v>1</v>
      </c>
      <c r="D38">
        <v>1</v>
      </c>
      <c r="E38" t="s">
        <v>189</v>
      </c>
      <c r="G38" t="s">
        <v>155</v>
      </c>
      <c r="I38">
        <v>1</v>
      </c>
      <c r="J38">
        <v>0</v>
      </c>
      <c r="K38" s="4" t="s">
        <v>213</v>
      </c>
      <c r="L38" t="s">
        <v>191</v>
      </c>
      <c r="N38" t="s">
        <v>222</v>
      </c>
      <c r="P38">
        <v>0</v>
      </c>
      <c r="Q38">
        <v>1</v>
      </c>
      <c r="R38" t="s">
        <v>213</v>
      </c>
      <c r="S38" t="s">
        <v>192</v>
      </c>
      <c r="U38" t="s">
        <v>222</v>
      </c>
      <c r="W38">
        <v>0</v>
      </c>
      <c r="X38">
        <v>0</v>
      </c>
      <c r="AA38" t="s">
        <v>222</v>
      </c>
      <c r="AC38">
        <v>0</v>
      </c>
      <c r="AD38">
        <v>0</v>
      </c>
      <c r="AG38" t="s">
        <v>222</v>
      </c>
      <c r="AI38">
        <v>0</v>
      </c>
      <c r="AJ38">
        <v>0</v>
      </c>
      <c r="AM38" t="s">
        <v>222</v>
      </c>
      <c r="AO38">
        <v>0</v>
      </c>
      <c r="AP38">
        <v>0</v>
      </c>
      <c r="AS38" t="s">
        <v>222</v>
      </c>
      <c r="AU38">
        <v>0</v>
      </c>
      <c r="AV38">
        <v>2</v>
      </c>
      <c r="AY38" t="s">
        <v>222</v>
      </c>
      <c r="BA38">
        <v>0</v>
      </c>
      <c r="BB38">
        <v>2</v>
      </c>
      <c r="BE38" t="s">
        <v>222</v>
      </c>
      <c r="BG38">
        <v>0</v>
      </c>
      <c r="BH38">
        <v>0</v>
      </c>
    </row>
    <row r="39" spans="1:60">
      <c r="A39" t="s">
        <v>156</v>
      </c>
      <c r="C39">
        <v>0</v>
      </c>
      <c r="D39">
        <v>0</v>
      </c>
      <c r="G39" t="s">
        <v>200</v>
      </c>
      <c r="I39">
        <v>1</v>
      </c>
      <c r="J39">
        <v>0</v>
      </c>
      <c r="K39" s="4" t="s">
        <v>213</v>
      </c>
      <c r="L39" t="s">
        <v>191</v>
      </c>
      <c r="N39" t="s">
        <v>156</v>
      </c>
      <c r="P39">
        <v>0</v>
      </c>
      <c r="Q39">
        <v>0</v>
      </c>
      <c r="U39" t="s">
        <v>156</v>
      </c>
      <c r="W39">
        <v>0</v>
      </c>
      <c r="X39">
        <v>0</v>
      </c>
      <c r="AA39" t="s">
        <v>156</v>
      </c>
      <c r="AC39">
        <v>0</v>
      </c>
      <c r="AD39">
        <v>0</v>
      </c>
      <c r="AG39" t="s">
        <v>156</v>
      </c>
      <c r="AI39">
        <v>0</v>
      </c>
      <c r="AJ39">
        <v>0</v>
      </c>
      <c r="AM39" t="s">
        <v>156</v>
      </c>
      <c r="AO39">
        <v>0</v>
      </c>
      <c r="AP39">
        <v>0</v>
      </c>
      <c r="AS39" t="s">
        <v>156</v>
      </c>
      <c r="AU39">
        <v>0</v>
      </c>
      <c r="AV39">
        <v>0</v>
      </c>
      <c r="AY39" t="s">
        <v>156</v>
      </c>
      <c r="BA39">
        <v>0</v>
      </c>
      <c r="BB39">
        <v>0</v>
      </c>
      <c r="BE39" t="s">
        <v>156</v>
      </c>
      <c r="BG39">
        <v>0</v>
      </c>
      <c r="BH39">
        <v>0</v>
      </c>
    </row>
    <row r="40" spans="1:60">
      <c r="A40" t="s">
        <v>157</v>
      </c>
      <c r="C40">
        <v>1</v>
      </c>
      <c r="D40">
        <v>0.5</v>
      </c>
      <c r="E40" t="s">
        <v>189</v>
      </c>
      <c r="G40" t="s">
        <v>201</v>
      </c>
      <c r="I40">
        <v>0</v>
      </c>
      <c r="J40">
        <v>0</v>
      </c>
      <c r="N40" t="s">
        <v>201</v>
      </c>
      <c r="P40">
        <v>0</v>
      </c>
      <c r="Q40">
        <v>0</v>
      </c>
      <c r="U40" t="s">
        <v>157</v>
      </c>
      <c r="W40">
        <v>1</v>
      </c>
      <c r="X40">
        <v>0</v>
      </c>
      <c r="Y40" t="s">
        <v>191</v>
      </c>
      <c r="AA40" t="s">
        <v>157</v>
      </c>
      <c r="AC40">
        <v>1</v>
      </c>
      <c r="AD40">
        <v>0</v>
      </c>
      <c r="AE40" t="s">
        <v>191</v>
      </c>
      <c r="AG40" t="s">
        <v>201</v>
      </c>
      <c r="AI40">
        <v>0</v>
      </c>
      <c r="AJ40">
        <v>0</v>
      </c>
      <c r="AM40" t="s">
        <v>157</v>
      </c>
      <c r="AO40">
        <v>1</v>
      </c>
      <c r="AP40">
        <v>0</v>
      </c>
      <c r="AQ40" t="s">
        <v>191</v>
      </c>
      <c r="AS40" t="s">
        <v>201</v>
      </c>
      <c r="AU40">
        <v>0</v>
      </c>
      <c r="AV40">
        <v>0</v>
      </c>
      <c r="AY40" t="s">
        <v>201</v>
      </c>
      <c r="BA40">
        <v>0</v>
      </c>
      <c r="BB40">
        <v>0</v>
      </c>
      <c r="BE40" t="s">
        <v>201</v>
      </c>
      <c r="BG40">
        <v>0</v>
      </c>
      <c r="BH40">
        <v>0</v>
      </c>
    </row>
    <row r="41" spans="1:60">
      <c r="A41" t="s">
        <v>158</v>
      </c>
      <c r="C41">
        <v>1</v>
      </c>
      <c r="D41">
        <v>1</v>
      </c>
      <c r="E41" t="s">
        <v>189</v>
      </c>
      <c r="G41" t="s">
        <v>158</v>
      </c>
      <c r="I41">
        <v>1</v>
      </c>
      <c r="J41">
        <v>0</v>
      </c>
      <c r="K41" s="4" t="s">
        <v>213</v>
      </c>
      <c r="L41" t="s">
        <v>191</v>
      </c>
      <c r="N41" t="s">
        <v>223</v>
      </c>
      <c r="P41">
        <v>0</v>
      </c>
      <c r="Q41">
        <v>1</v>
      </c>
      <c r="R41" t="s">
        <v>213</v>
      </c>
      <c r="S41" t="s">
        <v>192</v>
      </c>
      <c r="U41" t="s">
        <v>223</v>
      </c>
      <c r="W41">
        <v>0</v>
      </c>
      <c r="X41">
        <v>1</v>
      </c>
      <c r="Y41" s="6" t="s">
        <v>192</v>
      </c>
      <c r="AA41" t="s">
        <v>158</v>
      </c>
      <c r="AC41">
        <v>1</v>
      </c>
      <c r="AD41">
        <v>1</v>
      </c>
      <c r="AG41" t="s">
        <v>223</v>
      </c>
      <c r="AI41">
        <v>0</v>
      </c>
      <c r="AJ41">
        <v>0</v>
      </c>
      <c r="AM41" t="s">
        <v>223</v>
      </c>
      <c r="AO41">
        <v>0</v>
      </c>
      <c r="AP41">
        <v>0</v>
      </c>
      <c r="AS41" t="s">
        <v>158</v>
      </c>
      <c r="AU41">
        <v>1</v>
      </c>
      <c r="AV41">
        <v>1</v>
      </c>
      <c r="AY41" t="s">
        <v>158</v>
      </c>
      <c r="BA41">
        <v>1</v>
      </c>
      <c r="BB41">
        <v>1</v>
      </c>
      <c r="BE41" t="s">
        <v>223</v>
      </c>
      <c r="BG41">
        <v>0</v>
      </c>
      <c r="BH41">
        <v>0</v>
      </c>
    </row>
    <row r="42" spans="1:60">
      <c r="A42" t="s">
        <v>159</v>
      </c>
      <c r="C42">
        <v>1</v>
      </c>
      <c r="D42">
        <v>1</v>
      </c>
      <c r="E42" t="s">
        <v>189</v>
      </c>
      <c r="G42" t="s">
        <v>159</v>
      </c>
      <c r="I42">
        <v>1</v>
      </c>
      <c r="J42">
        <v>0</v>
      </c>
      <c r="K42" s="4" t="s">
        <v>213</v>
      </c>
      <c r="L42" t="s">
        <v>191</v>
      </c>
      <c r="N42" t="s">
        <v>159</v>
      </c>
      <c r="P42">
        <v>1</v>
      </c>
      <c r="Q42">
        <v>1</v>
      </c>
      <c r="U42" t="s">
        <v>230</v>
      </c>
      <c r="W42">
        <v>0</v>
      </c>
      <c r="X42">
        <v>0</v>
      </c>
      <c r="AA42" t="s">
        <v>159</v>
      </c>
      <c r="AC42">
        <v>1</v>
      </c>
      <c r="AD42">
        <v>1</v>
      </c>
      <c r="AG42" t="s">
        <v>230</v>
      </c>
      <c r="AI42">
        <v>0</v>
      </c>
      <c r="AJ42">
        <v>0</v>
      </c>
      <c r="AM42" t="s">
        <v>230</v>
      </c>
      <c r="AO42">
        <v>0</v>
      </c>
      <c r="AP42">
        <v>0</v>
      </c>
      <c r="AS42" t="s">
        <v>159</v>
      </c>
      <c r="AU42">
        <v>1</v>
      </c>
      <c r="AV42">
        <v>1</v>
      </c>
      <c r="AY42" t="s">
        <v>159</v>
      </c>
      <c r="BA42">
        <v>1</v>
      </c>
      <c r="BB42">
        <v>1</v>
      </c>
      <c r="BE42" t="s">
        <v>230</v>
      </c>
      <c r="BG42">
        <v>0</v>
      </c>
      <c r="BH42">
        <v>0</v>
      </c>
    </row>
    <row r="43" spans="1:60">
      <c r="A43" t="s">
        <v>160</v>
      </c>
      <c r="C43">
        <v>1</v>
      </c>
      <c r="D43">
        <v>1</v>
      </c>
      <c r="E43" t="s">
        <v>189</v>
      </c>
      <c r="G43" t="s">
        <v>202</v>
      </c>
      <c r="I43">
        <v>0</v>
      </c>
      <c r="J43">
        <v>0</v>
      </c>
      <c r="N43" t="s">
        <v>202</v>
      </c>
      <c r="P43">
        <v>0</v>
      </c>
      <c r="Q43">
        <v>0</v>
      </c>
      <c r="U43" t="s">
        <v>202</v>
      </c>
      <c r="W43">
        <v>0</v>
      </c>
      <c r="X43">
        <v>0</v>
      </c>
      <c r="AA43" t="s">
        <v>202</v>
      </c>
      <c r="AC43">
        <v>0</v>
      </c>
      <c r="AD43">
        <v>0</v>
      </c>
      <c r="AG43" t="s">
        <v>160</v>
      </c>
      <c r="AI43">
        <v>1</v>
      </c>
      <c r="AJ43">
        <v>0</v>
      </c>
      <c r="AK43" t="s">
        <v>191</v>
      </c>
      <c r="AM43" t="s">
        <v>202</v>
      </c>
      <c r="AO43">
        <v>0</v>
      </c>
      <c r="AP43">
        <v>0</v>
      </c>
      <c r="AS43" t="s">
        <v>202</v>
      </c>
      <c r="AU43">
        <v>0</v>
      </c>
      <c r="AV43">
        <v>0</v>
      </c>
      <c r="AY43" t="s">
        <v>202</v>
      </c>
      <c r="BA43">
        <v>0</v>
      </c>
      <c r="BB43">
        <v>0</v>
      </c>
      <c r="BE43" t="s">
        <v>202</v>
      </c>
      <c r="BG43">
        <v>0</v>
      </c>
      <c r="BH43">
        <v>0</v>
      </c>
    </row>
    <row r="44" spans="1:60">
      <c r="A44" t="s">
        <v>161</v>
      </c>
      <c r="C44">
        <v>0</v>
      </c>
      <c r="D44">
        <v>1</v>
      </c>
      <c r="E44" t="s">
        <v>192</v>
      </c>
      <c r="G44" t="s">
        <v>161</v>
      </c>
      <c r="I44">
        <v>0</v>
      </c>
      <c r="J44">
        <v>1</v>
      </c>
      <c r="K44" s="4" t="s">
        <v>213</v>
      </c>
      <c r="L44" t="s">
        <v>192</v>
      </c>
      <c r="N44" t="s">
        <v>224</v>
      </c>
      <c r="P44">
        <v>1</v>
      </c>
      <c r="Q44">
        <v>1</v>
      </c>
      <c r="U44" t="s">
        <v>161</v>
      </c>
      <c r="W44">
        <v>0</v>
      </c>
      <c r="X44">
        <v>1</v>
      </c>
      <c r="Y44" s="6" t="s">
        <v>192</v>
      </c>
      <c r="AA44" t="s">
        <v>161</v>
      </c>
      <c r="AC44">
        <v>0</v>
      </c>
      <c r="AD44">
        <v>0</v>
      </c>
      <c r="AG44" t="s">
        <v>161</v>
      </c>
      <c r="AI44">
        <v>0</v>
      </c>
      <c r="AJ44">
        <v>0</v>
      </c>
      <c r="AM44" t="s">
        <v>161</v>
      </c>
      <c r="AO44">
        <v>0</v>
      </c>
      <c r="AP44">
        <v>0</v>
      </c>
      <c r="AS44" t="s">
        <v>161</v>
      </c>
      <c r="AU44">
        <v>0</v>
      </c>
      <c r="AV44">
        <v>0</v>
      </c>
      <c r="AY44" t="s">
        <v>161</v>
      </c>
      <c r="BA44">
        <v>0</v>
      </c>
      <c r="BB44">
        <v>0</v>
      </c>
      <c r="BE44" t="s">
        <v>161</v>
      </c>
      <c r="BG44">
        <v>0</v>
      </c>
      <c r="BH44">
        <v>0</v>
      </c>
    </row>
    <row r="45" spans="1:60">
      <c r="A45" t="s">
        <v>162</v>
      </c>
      <c r="C45">
        <v>0</v>
      </c>
      <c r="D45">
        <v>0</v>
      </c>
      <c r="G45" t="s">
        <v>203</v>
      </c>
      <c r="I45">
        <v>1</v>
      </c>
      <c r="J45">
        <v>0</v>
      </c>
      <c r="K45" s="4" t="s">
        <v>213</v>
      </c>
      <c r="L45" t="s">
        <v>191</v>
      </c>
      <c r="N45" t="s">
        <v>162</v>
      </c>
      <c r="P45">
        <v>0</v>
      </c>
      <c r="Q45">
        <v>0</v>
      </c>
      <c r="U45" t="s">
        <v>162</v>
      </c>
      <c r="W45">
        <v>0</v>
      </c>
      <c r="X45">
        <v>0</v>
      </c>
      <c r="AA45" t="s">
        <v>203</v>
      </c>
      <c r="AC45">
        <v>1</v>
      </c>
      <c r="AD45">
        <v>1</v>
      </c>
      <c r="AG45" t="s">
        <v>162</v>
      </c>
      <c r="AI45">
        <v>0</v>
      </c>
      <c r="AJ45">
        <v>0</v>
      </c>
      <c r="AM45" t="s">
        <v>162</v>
      </c>
      <c r="AO45">
        <v>0</v>
      </c>
      <c r="AP45">
        <v>0</v>
      </c>
      <c r="AS45" t="s">
        <v>203</v>
      </c>
      <c r="AU45">
        <v>1</v>
      </c>
      <c r="AV45">
        <v>1</v>
      </c>
      <c r="AY45" t="s">
        <v>203</v>
      </c>
      <c r="BA45">
        <v>1</v>
      </c>
      <c r="BB45">
        <v>1</v>
      </c>
      <c r="BE45" t="s">
        <v>162</v>
      </c>
      <c r="BG45">
        <v>0</v>
      </c>
      <c r="BH45">
        <v>0</v>
      </c>
    </row>
    <row r="46" spans="1:60">
      <c r="A46" t="s">
        <v>163</v>
      </c>
      <c r="C46">
        <v>0</v>
      </c>
      <c r="D46">
        <v>0</v>
      </c>
      <c r="G46" t="s">
        <v>163</v>
      </c>
      <c r="I46">
        <v>0</v>
      </c>
      <c r="J46">
        <v>0</v>
      </c>
      <c r="N46" t="s">
        <v>163</v>
      </c>
      <c r="P46">
        <v>0</v>
      </c>
      <c r="Q46">
        <v>0</v>
      </c>
      <c r="U46" t="s">
        <v>163</v>
      </c>
      <c r="W46">
        <v>0</v>
      </c>
      <c r="X46">
        <v>0</v>
      </c>
      <c r="AA46" t="s">
        <v>163</v>
      </c>
      <c r="AC46">
        <v>0</v>
      </c>
      <c r="AD46">
        <v>0</v>
      </c>
      <c r="AG46" t="s">
        <v>163</v>
      </c>
      <c r="AI46">
        <v>0</v>
      </c>
      <c r="AJ46">
        <v>0</v>
      </c>
      <c r="AM46" t="s">
        <v>163</v>
      </c>
      <c r="AO46">
        <v>0</v>
      </c>
      <c r="AP46">
        <v>0</v>
      </c>
      <c r="AS46" t="s">
        <v>163</v>
      </c>
      <c r="AU46">
        <v>0</v>
      </c>
      <c r="AV46">
        <v>0</v>
      </c>
      <c r="AY46" t="s">
        <v>163</v>
      </c>
      <c r="BA46">
        <v>0</v>
      </c>
      <c r="BB46">
        <v>0</v>
      </c>
      <c r="BE46" t="s">
        <v>163</v>
      </c>
      <c r="BG46">
        <v>0</v>
      </c>
      <c r="BH46">
        <v>0</v>
      </c>
    </row>
    <row r="47" spans="1:60">
      <c r="A47" t="s">
        <v>164</v>
      </c>
      <c r="C47">
        <v>1</v>
      </c>
      <c r="D47">
        <v>1</v>
      </c>
      <c r="E47" t="s">
        <v>189</v>
      </c>
      <c r="G47" t="s">
        <v>164</v>
      </c>
      <c r="I47">
        <v>1</v>
      </c>
      <c r="J47">
        <v>0.5</v>
      </c>
      <c r="L47" t="s">
        <v>189</v>
      </c>
      <c r="N47" t="s">
        <v>225</v>
      </c>
      <c r="P47">
        <v>0</v>
      </c>
      <c r="Q47">
        <v>1</v>
      </c>
      <c r="R47" t="s">
        <v>213</v>
      </c>
      <c r="S47" t="s">
        <v>192</v>
      </c>
      <c r="U47" t="s">
        <v>225</v>
      </c>
      <c r="W47">
        <v>0</v>
      </c>
      <c r="X47">
        <v>1</v>
      </c>
      <c r="Y47" s="6" t="s">
        <v>192</v>
      </c>
      <c r="AA47" t="s">
        <v>225</v>
      </c>
      <c r="AC47">
        <v>0</v>
      </c>
      <c r="AD47">
        <v>0</v>
      </c>
      <c r="AG47" t="s">
        <v>225</v>
      </c>
      <c r="AI47">
        <v>0</v>
      </c>
      <c r="AJ47">
        <v>0</v>
      </c>
      <c r="AM47" t="s">
        <v>225</v>
      </c>
      <c r="AO47">
        <v>0</v>
      </c>
      <c r="AP47">
        <v>0</v>
      </c>
      <c r="AS47" t="s">
        <v>225</v>
      </c>
      <c r="AU47">
        <v>0</v>
      </c>
      <c r="AV47">
        <v>0</v>
      </c>
      <c r="AY47" t="s">
        <v>225</v>
      </c>
      <c r="BA47">
        <v>0</v>
      </c>
      <c r="BB47">
        <v>0</v>
      </c>
      <c r="BE47" t="s">
        <v>225</v>
      </c>
      <c r="BG47">
        <v>0</v>
      </c>
      <c r="BH47">
        <v>0</v>
      </c>
    </row>
    <row r="48" spans="1:60">
      <c r="A48" t="s">
        <v>165</v>
      </c>
      <c r="C48">
        <v>1</v>
      </c>
      <c r="D48">
        <v>1</v>
      </c>
      <c r="E48" t="s">
        <v>189</v>
      </c>
      <c r="G48" t="s">
        <v>204</v>
      </c>
      <c r="I48">
        <v>0</v>
      </c>
      <c r="J48">
        <v>0</v>
      </c>
      <c r="N48" t="s">
        <v>204</v>
      </c>
      <c r="P48">
        <v>0</v>
      </c>
      <c r="Q48">
        <v>0</v>
      </c>
      <c r="U48" t="s">
        <v>204</v>
      </c>
      <c r="W48">
        <v>0</v>
      </c>
      <c r="X48">
        <v>1</v>
      </c>
      <c r="Y48" t="s">
        <v>192</v>
      </c>
      <c r="AA48" t="s">
        <v>204</v>
      </c>
      <c r="AC48">
        <v>0</v>
      </c>
      <c r="AD48">
        <v>1</v>
      </c>
      <c r="AE48" t="s">
        <v>192</v>
      </c>
      <c r="AG48" t="s">
        <v>204</v>
      </c>
      <c r="AI48">
        <v>0</v>
      </c>
      <c r="AJ48">
        <v>0</v>
      </c>
      <c r="AM48" t="s">
        <v>204</v>
      </c>
      <c r="AO48">
        <v>0</v>
      </c>
      <c r="AP48">
        <v>0</v>
      </c>
      <c r="AS48" t="s">
        <v>165</v>
      </c>
      <c r="AU48">
        <v>1</v>
      </c>
      <c r="AV48">
        <v>0</v>
      </c>
      <c r="AW48" t="s">
        <v>191</v>
      </c>
      <c r="AY48" t="s">
        <v>204</v>
      </c>
      <c r="BA48">
        <v>0</v>
      </c>
      <c r="BB48">
        <v>0</v>
      </c>
      <c r="BE48" t="s">
        <v>204</v>
      </c>
      <c r="BG48">
        <v>0</v>
      </c>
      <c r="BH48">
        <v>0</v>
      </c>
    </row>
    <row r="49" spans="1:60">
      <c r="A49" t="s">
        <v>166</v>
      </c>
      <c r="C49">
        <v>1</v>
      </c>
      <c r="D49">
        <v>1</v>
      </c>
      <c r="E49" t="s">
        <v>189</v>
      </c>
      <c r="G49" t="s">
        <v>166</v>
      </c>
      <c r="I49">
        <v>1</v>
      </c>
      <c r="J49">
        <v>1</v>
      </c>
      <c r="L49" t="s">
        <v>189</v>
      </c>
      <c r="N49" t="s">
        <v>166</v>
      </c>
      <c r="P49">
        <v>1</v>
      </c>
      <c r="Q49">
        <v>1</v>
      </c>
      <c r="U49" t="s">
        <v>231</v>
      </c>
      <c r="W49">
        <v>0</v>
      </c>
      <c r="X49">
        <v>1</v>
      </c>
      <c r="Y49" t="s">
        <v>192</v>
      </c>
      <c r="AA49" t="s">
        <v>231</v>
      </c>
      <c r="AC49">
        <v>0</v>
      </c>
      <c r="AD49">
        <v>1</v>
      </c>
      <c r="AE49" t="s">
        <v>192</v>
      </c>
      <c r="AG49" t="s">
        <v>231</v>
      </c>
      <c r="AI49">
        <v>0</v>
      </c>
      <c r="AJ49">
        <v>0</v>
      </c>
      <c r="AM49" t="s">
        <v>231</v>
      </c>
      <c r="AO49">
        <v>0</v>
      </c>
      <c r="AP49">
        <v>0</v>
      </c>
      <c r="AS49" t="s">
        <v>166</v>
      </c>
      <c r="AU49">
        <v>1</v>
      </c>
      <c r="AV49">
        <v>0</v>
      </c>
      <c r="AW49" t="s">
        <v>191</v>
      </c>
      <c r="AY49" t="s">
        <v>231</v>
      </c>
      <c r="BA49">
        <v>0</v>
      </c>
      <c r="BB49">
        <v>0</v>
      </c>
      <c r="BE49" t="s">
        <v>231</v>
      </c>
      <c r="BG49">
        <v>0</v>
      </c>
      <c r="BH49">
        <v>0</v>
      </c>
    </row>
    <row r="50" spans="1:60">
      <c r="A50" t="s">
        <v>167</v>
      </c>
      <c r="C50">
        <v>1</v>
      </c>
      <c r="D50">
        <v>1</v>
      </c>
      <c r="E50" t="s">
        <v>189</v>
      </c>
      <c r="G50" t="s">
        <v>167</v>
      </c>
      <c r="I50">
        <v>1</v>
      </c>
      <c r="J50">
        <v>1</v>
      </c>
      <c r="L50" t="s">
        <v>189</v>
      </c>
      <c r="N50" t="s">
        <v>167</v>
      </c>
      <c r="P50">
        <v>1</v>
      </c>
      <c r="Q50">
        <v>1</v>
      </c>
      <c r="U50" t="s">
        <v>232</v>
      </c>
      <c r="W50">
        <v>0</v>
      </c>
      <c r="X50">
        <v>1</v>
      </c>
      <c r="Y50" t="s">
        <v>192</v>
      </c>
      <c r="AA50" t="s">
        <v>167</v>
      </c>
      <c r="AC50">
        <v>1</v>
      </c>
      <c r="AD50">
        <v>1</v>
      </c>
      <c r="AG50" t="s">
        <v>167</v>
      </c>
      <c r="AI50">
        <v>1</v>
      </c>
      <c r="AJ50">
        <v>2</v>
      </c>
      <c r="AK50" t="s">
        <v>189</v>
      </c>
      <c r="AM50" t="s">
        <v>232</v>
      </c>
      <c r="AO50">
        <v>0</v>
      </c>
      <c r="AP50">
        <v>0</v>
      </c>
      <c r="AS50" t="s">
        <v>167</v>
      </c>
      <c r="AU50">
        <v>1</v>
      </c>
      <c r="AV50">
        <v>1</v>
      </c>
      <c r="AY50" t="s">
        <v>167</v>
      </c>
      <c r="BA50">
        <v>1</v>
      </c>
      <c r="BB50">
        <v>2</v>
      </c>
      <c r="BE50" t="s">
        <v>232</v>
      </c>
      <c r="BG50">
        <v>0</v>
      </c>
      <c r="BH50">
        <v>0</v>
      </c>
    </row>
    <row r="51" spans="1:60">
      <c r="A51" t="s">
        <v>168</v>
      </c>
      <c r="C51">
        <v>0</v>
      </c>
      <c r="D51">
        <v>0</v>
      </c>
      <c r="G51" t="s">
        <v>205</v>
      </c>
      <c r="I51">
        <v>1</v>
      </c>
      <c r="J51">
        <v>0</v>
      </c>
      <c r="K51" s="4" t="s">
        <v>213</v>
      </c>
      <c r="L51" t="s">
        <v>191</v>
      </c>
      <c r="N51" t="s">
        <v>168</v>
      </c>
      <c r="P51">
        <v>0</v>
      </c>
      <c r="Q51">
        <v>1</v>
      </c>
      <c r="R51" t="s">
        <v>213</v>
      </c>
      <c r="S51" t="s">
        <v>192</v>
      </c>
      <c r="U51" t="s">
        <v>168</v>
      </c>
      <c r="W51">
        <v>0</v>
      </c>
      <c r="X51">
        <v>1</v>
      </c>
      <c r="Y51" t="s">
        <v>192</v>
      </c>
      <c r="AA51" t="s">
        <v>168</v>
      </c>
      <c r="AC51">
        <v>0</v>
      </c>
      <c r="AD51">
        <v>0</v>
      </c>
      <c r="AG51" t="s">
        <v>168</v>
      </c>
      <c r="AI51">
        <v>0</v>
      </c>
      <c r="AJ51">
        <v>0</v>
      </c>
      <c r="AM51" t="s">
        <v>168</v>
      </c>
      <c r="AO51">
        <v>0</v>
      </c>
      <c r="AP51">
        <v>0</v>
      </c>
      <c r="AS51" t="s">
        <v>168</v>
      </c>
      <c r="AU51">
        <v>0</v>
      </c>
      <c r="AV51">
        <v>0</v>
      </c>
      <c r="AY51" t="s">
        <v>168</v>
      </c>
      <c r="BA51">
        <v>0</v>
      </c>
      <c r="BB51">
        <v>0</v>
      </c>
      <c r="BE51" t="s">
        <v>168</v>
      </c>
      <c r="BG51">
        <v>0</v>
      </c>
      <c r="BH51">
        <v>0</v>
      </c>
    </row>
    <row r="52" spans="1:60">
      <c r="A52" t="s">
        <v>169</v>
      </c>
      <c r="C52">
        <v>0</v>
      </c>
      <c r="D52">
        <v>0</v>
      </c>
      <c r="G52" t="s">
        <v>169</v>
      </c>
      <c r="I52">
        <v>0</v>
      </c>
      <c r="J52">
        <v>0.5</v>
      </c>
      <c r="L52" t="s">
        <v>192</v>
      </c>
      <c r="N52" t="s">
        <v>169</v>
      </c>
      <c r="P52">
        <v>0</v>
      </c>
      <c r="Q52">
        <v>0</v>
      </c>
      <c r="U52" t="s">
        <v>169</v>
      </c>
      <c r="W52">
        <v>0</v>
      </c>
      <c r="X52">
        <v>2</v>
      </c>
      <c r="AA52" t="s">
        <v>169</v>
      </c>
      <c r="AC52">
        <v>0</v>
      </c>
      <c r="AD52">
        <v>0</v>
      </c>
      <c r="AG52" t="s">
        <v>169</v>
      </c>
      <c r="AI52">
        <v>0</v>
      </c>
      <c r="AJ52">
        <v>0</v>
      </c>
      <c r="AM52" t="s">
        <v>169</v>
      </c>
      <c r="AO52">
        <v>0</v>
      </c>
      <c r="AP52">
        <v>0</v>
      </c>
      <c r="AS52" t="s">
        <v>169</v>
      </c>
      <c r="AU52">
        <v>0</v>
      </c>
      <c r="AV52">
        <v>2</v>
      </c>
      <c r="AY52" t="s">
        <v>169</v>
      </c>
      <c r="BA52">
        <v>0</v>
      </c>
      <c r="BB52">
        <v>0</v>
      </c>
      <c r="BE52" t="s">
        <v>169</v>
      </c>
      <c r="BG52">
        <v>0</v>
      </c>
      <c r="BH52">
        <v>0</v>
      </c>
    </row>
    <row r="53" spans="1:60">
      <c r="A53" t="s">
        <v>170</v>
      </c>
      <c r="C53">
        <v>1</v>
      </c>
      <c r="D53">
        <v>1</v>
      </c>
      <c r="E53" t="s">
        <v>189</v>
      </c>
      <c r="G53" t="s">
        <v>170</v>
      </c>
      <c r="I53">
        <v>1</v>
      </c>
      <c r="J53">
        <v>1</v>
      </c>
      <c r="L53" t="s">
        <v>189</v>
      </c>
      <c r="N53" t="s">
        <v>170</v>
      </c>
      <c r="P53">
        <v>1</v>
      </c>
      <c r="Q53">
        <v>1</v>
      </c>
      <c r="U53" t="s">
        <v>233</v>
      </c>
      <c r="W53">
        <v>0</v>
      </c>
      <c r="X53">
        <v>1</v>
      </c>
      <c r="Y53" t="s">
        <v>192</v>
      </c>
      <c r="AA53" t="s">
        <v>170</v>
      </c>
      <c r="AC53">
        <v>1</v>
      </c>
      <c r="AD53">
        <v>1</v>
      </c>
      <c r="AG53" t="s">
        <v>170</v>
      </c>
      <c r="AI53">
        <v>1</v>
      </c>
      <c r="AJ53">
        <v>2</v>
      </c>
      <c r="AK53" t="s">
        <v>189</v>
      </c>
      <c r="AM53" t="s">
        <v>233</v>
      </c>
      <c r="AO53">
        <v>0</v>
      </c>
      <c r="AP53">
        <v>0</v>
      </c>
      <c r="AS53" t="s">
        <v>170</v>
      </c>
      <c r="AU53">
        <v>1</v>
      </c>
      <c r="AV53">
        <v>1</v>
      </c>
      <c r="AY53" t="s">
        <v>170</v>
      </c>
      <c r="BA53">
        <v>1</v>
      </c>
      <c r="BB53">
        <v>1</v>
      </c>
      <c r="BE53" t="s">
        <v>233</v>
      </c>
      <c r="BG53">
        <v>0</v>
      </c>
      <c r="BH53">
        <v>0</v>
      </c>
    </row>
    <row r="54" spans="1:60">
      <c r="A54" t="s">
        <v>171</v>
      </c>
      <c r="C54">
        <v>0</v>
      </c>
      <c r="D54">
        <v>0</v>
      </c>
      <c r="G54" t="s">
        <v>171</v>
      </c>
      <c r="I54">
        <v>0</v>
      </c>
      <c r="J54">
        <v>0</v>
      </c>
      <c r="N54" t="s">
        <v>171</v>
      </c>
      <c r="P54">
        <v>0</v>
      </c>
      <c r="Q54">
        <v>0</v>
      </c>
      <c r="U54" t="s">
        <v>171</v>
      </c>
      <c r="W54">
        <v>0</v>
      </c>
      <c r="X54">
        <v>0</v>
      </c>
      <c r="AA54" t="s">
        <v>171</v>
      </c>
      <c r="AC54">
        <v>0</v>
      </c>
      <c r="AD54">
        <v>0</v>
      </c>
      <c r="AG54" t="s">
        <v>171</v>
      </c>
      <c r="AI54">
        <v>0</v>
      </c>
      <c r="AJ54">
        <v>0</v>
      </c>
      <c r="AM54" t="s">
        <v>171</v>
      </c>
      <c r="AO54">
        <v>0</v>
      </c>
      <c r="AP54">
        <v>0</v>
      </c>
      <c r="AS54" t="s">
        <v>171</v>
      </c>
      <c r="AU54">
        <v>0</v>
      </c>
      <c r="AV54">
        <v>0</v>
      </c>
      <c r="AY54" t="s">
        <v>171</v>
      </c>
      <c r="BA54">
        <v>0</v>
      </c>
      <c r="BB54">
        <v>0</v>
      </c>
      <c r="BE54" t="s">
        <v>171</v>
      </c>
      <c r="BG54">
        <v>0</v>
      </c>
      <c r="BH54">
        <v>0</v>
      </c>
    </row>
    <row r="55" spans="1:60">
      <c r="A55" t="s">
        <v>172</v>
      </c>
      <c r="C55">
        <v>0</v>
      </c>
      <c r="D55">
        <v>0</v>
      </c>
      <c r="G55" t="s">
        <v>206</v>
      </c>
      <c r="I55">
        <v>1</v>
      </c>
      <c r="J55">
        <v>0</v>
      </c>
      <c r="K55" s="4" t="s">
        <v>213</v>
      </c>
      <c r="L55" t="s">
        <v>191</v>
      </c>
      <c r="N55" t="s">
        <v>172</v>
      </c>
      <c r="P55">
        <v>0</v>
      </c>
      <c r="Q55">
        <v>0</v>
      </c>
      <c r="U55" t="s">
        <v>172</v>
      </c>
      <c r="W55">
        <v>0</v>
      </c>
      <c r="X55">
        <v>0</v>
      </c>
      <c r="AA55" t="s">
        <v>172</v>
      </c>
      <c r="AC55">
        <v>0</v>
      </c>
      <c r="AD55">
        <v>2</v>
      </c>
      <c r="AG55" t="s">
        <v>172</v>
      </c>
      <c r="AI55">
        <v>0</v>
      </c>
      <c r="AJ55">
        <v>0</v>
      </c>
      <c r="AM55" t="s">
        <v>172</v>
      </c>
      <c r="AO55">
        <v>0</v>
      </c>
      <c r="AP55">
        <v>0</v>
      </c>
      <c r="AS55" t="s">
        <v>172</v>
      </c>
      <c r="AU55">
        <v>0</v>
      </c>
      <c r="AV55">
        <v>2</v>
      </c>
      <c r="AY55" t="s">
        <v>172</v>
      </c>
      <c r="BA55">
        <v>0</v>
      </c>
      <c r="BB55">
        <v>2</v>
      </c>
      <c r="BE55" t="s">
        <v>172</v>
      </c>
      <c r="BG55">
        <v>0</v>
      </c>
      <c r="BH55">
        <v>0</v>
      </c>
    </row>
    <row r="56" spans="1:60">
      <c r="A56" t="s">
        <v>173</v>
      </c>
      <c r="C56">
        <v>1</v>
      </c>
      <c r="D56">
        <v>1</v>
      </c>
      <c r="E56" t="s">
        <v>189</v>
      </c>
      <c r="G56" t="s">
        <v>173</v>
      </c>
      <c r="I56">
        <v>1</v>
      </c>
      <c r="J56">
        <v>1</v>
      </c>
      <c r="L56" t="s">
        <v>189</v>
      </c>
      <c r="N56" t="s">
        <v>226</v>
      </c>
      <c r="P56">
        <v>0</v>
      </c>
      <c r="Q56">
        <v>1</v>
      </c>
      <c r="R56" t="s">
        <v>213</v>
      </c>
      <c r="S56" t="s">
        <v>192</v>
      </c>
      <c r="U56" t="s">
        <v>226</v>
      </c>
      <c r="W56">
        <v>0</v>
      </c>
      <c r="X56">
        <v>0</v>
      </c>
      <c r="AA56" t="s">
        <v>226</v>
      </c>
      <c r="AC56">
        <v>0</v>
      </c>
      <c r="AD56">
        <v>1</v>
      </c>
      <c r="AE56" t="s">
        <v>192</v>
      </c>
      <c r="AG56" t="s">
        <v>226</v>
      </c>
      <c r="AI56">
        <v>0</v>
      </c>
      <c r="AJ56">
        <v>0</v>
      </c>
      <c r="AM56" t="s">
        <v>226</v>
      </c>
      <c r="AO56">
        <v>0</v>
      </c>
      <c r="AP56">
        <v>0</v>
      </c>
      <c r="AS56" t="s">
        <v>226</v>
      </c>
      <c r="AU56">
        <v>0</v>
      </c>
      <c r="AV56">
        <v>1</v>
      </c>
      <c r="AW56" t="s">
        <v>192</v>
      </c>
      <c r="AY56" t="s">
        <v>173</v>
      </c>
      <c r="BA56">
        <v>1</v>
      </c>
      <c r="BB56">
        <v>0</v>
      </c>
      <c r="BC56" t="s">
        <v>191</v>
      </c>
      <c r="BE56" t="s">
        <v>226</v>
      </c>
      <c r="BG56">
        <v>0</v>
      </c>
      <c r="BH56">
        <v>0</v>
      </c>
    </row>
    <row r="57" spans="1:60">
      <c r="A57" t="s">
        <v>174</v>
      </c>
      <c r="C57">
        <v>1</v>
      </c>
      <c r="D57">
        <v>0</v>
      </c>
      <c r="E57" t="s">
        <v>191</v>
      </c>
      <c r="G57" t="s">
        <v>207</v>
      </c>
      <c r="I57">
        <v>0</v>
      </c>
      <c r="J57">
        <v>0.5</v>
      </c>
      <c r="K57" s="4" t="s">
        <v>213</v>
      </c>
      <c r="L57" t="s">
        <v>192</v>
      </c>
      <c r="N57" t="s">
        <v>207</v>
      </c>
      <c r="P57">
        <v>0</v>
      </c>
      <c r="Q57">
        <v>2</v>
      </c>
      <c r="R57" t="s">
        <v>213</v>
      </c>
      <c r="U57" t="s">
        <v>207</v>
      </c>
      <c r="W57">
        <v>0</v>
      </c>
      <c r="X57">
        <v>0</v>
      </c>
      <c r="AA57" t="s">
        <v>207</v>
      </c>
      <c r="AC57">
        <v>0</v>
      </c>
      <c r="AD57">
        <v>0</v>
      </c>
      <c r="AG57" t="s">
        <v>207</v>
      </c>
      <c r="AI57">
        <v>0</v>
      </c>
      <c r="AJ57">
        <v>0</v>
      </c>
      <c r="AM57" t="s">
        <v>207</v>
      </c>
      <c r="AO57">
        <v>0</v>
      </c>
      <c r="AP57">
        <v>0</v>
      </c>
      <c r="AS57" t="s">
        <v>207</v>
      </c>
      <c r="AU57">
        <v>0</v>
      </c>
      <c r="AV57">
        <v>0</v>
      </c>
      <c r="AY57" t="s">
        <v>207</v>
      </c>
      <c r="BA57">
        <v>0</v>
      </c>
      <c r="BB57">
        <v>0</v>
      </c>
      <c r="BE57" t="s">
        <v>207</v>
      </c>
      <c r="BG57">
        <v>0</v>
      </c>
      <c r="BH57">
        <v>0</v>
      </c>
    </row>
    <row r="58" spans="1:60">
      <c r="A58" t="s">
        <v>175</v>
      </c>
      <c r="C58">
        <v>0</v>
      </c>
      <c r="D58">
        <v>0</v>
      </c>
      <c r="G58" t="s">
        <v>175</v>
      </c>
      <c r="I58">
        <v>0</v>
      </c>
      <c r="J58">
        <v>0</v>
      </c>
      <c r="N58" t="s">
        <v>175</v>
      </c>
      <c r="P58">
        <v>0</v>
      </c>
      <c r="Q58">
        <v>0</v>
      </c>
      <c r="U58" t="s">
        <v>175</v>
      </c>
      <c r="W58">
        <v>0</v>
      </c>
      <c r="X58">
        <v>0</v>
      </c>
      <c r="AA58" t="s">
        <v>175</v>
      </c>
      <c r="AC58">
        <v>0</v>
      </c>
      <c r="AD58">
        <v>0</v>
      </c>
      <c r="AG58" t="s">
        <v>175</v>
      </c>
      <c r="AI58">
        <v>0</v>
      </c>
      <c r="AJ58">
        <v>0</v>
      </c>
      <c r="AM58" t="s">
        <v>175</v>
      </c>
      <c r="AO58">
        <v>0</v>
      </c>
      <c r="AP58">
        <v>0</v>
      </c>
      <c r="AS58" t="s">
        <v>175</v>
      </c>
      <c r="AU58">
        <v>0</v>
      </c>
      <c r="AV58">
        <v>0</v>
      </c>
      <c r="AY58" t="s">
        <v>175</v>
      </c>
      <c r="BA58">
        <v>0</v>
      </c>
      <c r="BB58">
        <v>0</v>
      </c>
      <c r="BE58" t="s">
        <v>175</v>
      </c>
      <c r="BG58">
        <v>0</v>
      </c>
      <c r="BH58">
        <v>0</v>
      </c>
    </row>
    <row r="59" spans="1:60">
      <c r="A59" t="s">
        <v>176</v>
      </c>
      <c r="C59">
        <v>0</v>
      </c>
      <c r="D59">
        <v>1</v>
      </c>
      <c r="E59" t="s">
        <v>192</v>
      </c>
      <c r="G59" t="s">
        <v>176</v>
      </c>
      <c r="I59">
        <v>0</v>
      </c>
      <c r="J59">
        <v>0</v>
      </c>
      <c r="N59" t="s">
        <v>176</v>
      </c>
      <c r="P59">
        <v>0</v>
      </c>
      <c r="Q59">
        <v>0</v>
      </c>
      <c r="U59" t="s">
        <v>176</v>
      </c>
      <c r="W59">
        <v>0</v>
      </c>
      <c r="X59">
        <v>0</v>
      </c>
      <c r="AA59" t="s">
        <v>176</v>
      </c>
      <c r="AC59">
        <v>0</v>
      </c>
      <c r="AD59">
        <v>0</v>
      </c>
      <c r="AG59" t="s">
        <v>176</v>
      </c>
      <c r="AI59">
        <v>0</v>
      </c>
      <c r="AJ59">
        <v>0</v>
      </c>
      <c r="AM59" t="s">
        <v>176</v>
      </c>
      <c r="AO59">
        <v>0</v>
      </c>
      <c r="AP59">
        <v>0</v>
      </c>
      <c r="AS59" t="s">
        <v>176</v>
      </c>
      <c r="AU59">
        <v>0</v>
      </c>
      <c r="AV59">
        <v>0</v>
      </c>
      <c r="AY59" t="s">
        <v>176</v>
      </c>
      <c r="BA59">
        <v>0</v>
      </c>
      <c r="BB59">
        <v>2</v>
      </c>
      <c r="BE59" t="s">
        <v>176</v>
      </c>
      <c r="BG59">
        <v>0</v>
      </c>
      <c r="BH59">
        <v>0</v>
      </c>
    </row>
    <row r="60" spans="1:60">
      <c r="A60" t="s">
        <v>177</v>
      </c>
      <c r="C60">
        <v>1</v>
      </c>
      <c r="D60">
        <v>1</v>
      </c>
      <c r="E60" t="s">
        <v>189</v>
      </c>
      <c r="G60" t="s">
        <v>208</v>
      </c>
      <c r="I60">
        <v>0</v>
      </c>
      <c r="J60">
        <v>0</v>
      </c>
      <c r="N60" t="s">
        <v>208</v>
      </c>
      <c r="P60">
        <v>0</v>
      </c>
      <c r="Q60">
        <v>0</v>
      </c>
      <c r="U60" t="s">
        <v>208</v>
      </c>
      <c r="W60">
        <v>0</v>
      </c>
      <c r="X60">
        <v>0</v>
      </c>
      <c r="AA60" t="s">
        <v>208</v>
      </c>
      <c r="AC60">
        <v>0</v>
      </c>
      <c r="AD60">
        <v>0</v>
      </c>
      <c r="AG60" t="s">
        <v>208</v>
      </c>
      <c r="AI60">
        <v>0</v>
      </c>
      <c r="AJ60">
        <v>0</v>
      </c>
      <c r="AM60" t="s">
        <v>208</v>
      </c>
      <c r="AO60">
        <v>0</v>
      </c>
      <c r="AP60">
        <v>0</v>
      </c>
      <c r="AS60" t="s">
        <v>208</v>
      </c>
      <c r="AU60">
        <v>0</v>
      </c>
      <c r="AV60">
        <v>2</v>
      </c>
      <c r="AY60" t="s">
        <v>208</v>
      </c>
      <c r="BA60">
        <v>0</v>
      </c>
      <c r="BB60">
        <v>0</v>
      </c>
      <c r="BE60" t="s">
        <v>208</v>
      </c>
      <c r="BG60">
        <v>0</v>
      </c>
      <c r="BH60">
        <v>0</v>
      </c>
    </row>
    <row r="61" spans="1:60">
      <c r="A61" t="s">
        <v>178</v>
      </c>
      <c r="C61">
        <v>0</v>
      </c>
      <c r="D61">
        <v>1</v>
      </c>
      <c r="E61" t="s">
        <v>192</v>
      </c>
      <c r="G61" t="s">
        <v>178</v>
      </c>
      <c r="I61">
        <v>0</v>
      </c>
      <c r="J61">
        <v>0</v>
      </c>
      <c r="N61" t="s">
        <v>178</v>
      </c>
      <c r="P61">
        <v>0</v>
      </c>
      <c r="Q61">
        <v>2</v>
      </c>
      <c r="R61" t="s">
        <v>213</v>
      </c>
      <c r="U61" t="s">
        <v>178</v>
      </c>
      <c r="W61">
        <v>0</v>
      </c>
      <c r="X61">
        <v>0</v>
      </c>
      <c r="AA61" t="s">
        <v>238</v>
      </c>
      <c r="AC61">
        <v>1</v>
      </c>
      <c r="AD61">
        <v>0</v>
      </c>
      <c r="AE61" t="s">
        <v>191</v>
      </c>
      <c r="AG61" t="s">
        <v>178</v>
      </c>
      <c r="AI61">
        <v>0</v>
      </c>
      <c r="AJ61">
        <v>0</v>
      </c>
      <c r="AM61" t="s">
        <v>178</v>
      </c>
      <c r="AO61">
        <v>0</v>
      </c>
      <c r="AP61">
        <v>0</v>
      </c>
      <c r="AS61" t="s">
        <v>178</v>
      </c>
      <c r="AU61">
        <v>0</v>
      </c>
      <c r="AV61">
        <v>0</v>
      </c>
      <c r="AY61" t="s">
        <v>178</v>
      </c>
      <c r="BA61">
        <v>0</v>
      </c>
      <c r="BB61">
        <v>0</v>
      </c>
      <c r="BE61" t="s">
        <v>178</v>
      </c>
      <c r="BG61">
        <v>0</v>
      </c>
      <c r="BH61">
        <v>0</v>
      </c>
    </row>
    <row r="62" spans="1:60">
      <c r="A62" t="s">
        <v>179</v>
      </c>
      <c r="C62">
        <v>1</v>
      </c>
      <c r="D62">
        <v>1</v>
      </c>
      <c r="E62" t="s">
        <v>189</v>
      </c>
      <c r="G62" t="s">
        <v>179</v>
      </c>
      <c r="I62">
        <v>1</v>
      </c>
      <c r="J62">
        <v>0.5</v>
      </c>
      <c r="L62" t="s">
        <v>189</v>
      </c>
      <c r="N62" t="s">
        <v>227</v>
      </c>
      <c r="P62">
        <v>0</v>
      </c>
      <c r="Q62">
        <v>1</v>
      </c>
      <c r="R62" t="s">
        <v>213</v>
      </c>
      <c r="S62" t="s">
        <v>192</v>
      </c>
      <c r="U62" t="s">
        <v>227</v>
      </c>
      <c r="W62">
        <v>0</v>
      </c>
      <c r="X62">
        <v>0</v>
      </c>
      <c r="AA62" t="s">
        <v>227</v>
      </c>
      <c r="AC62">
        <v>0</v>
      </c>
      <c r="AD62">
        <v>0</v>
      </c>
      <c r="AG62" t="s">
        <v>227</v>
      </c>
      <c r="AI62">
        <v>0</v>
      </c>
      <c r="AJ62">
        <v>0</v>
      </c>
      <c r="AM62" t="s">
        <v>227</v>
      </c>
      <c r="AO62">
        <v>0</v>
      </c>
      <c r="AP62">
        <v>0</v>
      </c>
      <c r="AS62" t="s">
        <v>227</v>
      </c>
      <c r="AU62">
        <v>0</v>
      </c>
      <c r="AV62">
        <v>0</v>
      </c>
      <c r="AY62" t="s">
        <v>227</v>
      </c>
      <c r="BA62">
        <v>0</v>
      </c>
      <c r="BB62">
        <v>0</v>
      </c>
      <c r="BE62" t="s">
        <v>227</v>
      </c>
      <c r="BG62">
        <v>0</v>
      </c>
      <c r="BH62">
        <v>0</v>
      </c>
    </row>
    <row r="63" spans="1:60">
      <c r="A63" t="s">
        <v>180</v>
      </c>
      <c r="C63">
        <v>0</v>
      </c>
      <c r="D63">
        <v>0</v>
      </c>
      <c r="G63" t="s">
        <v>209</v>
      </c>
      <c r="I63">
        <v>1</v>
      </c>
      <c r="J63">
        <v>1</v>
      </c>
      <c r="L63" t="s">
        <v>189</v>
      </c>
      <c r="N63" t="s">
        <v>209</v>
      </c>
      <c r="P63">
        <v>1</v>
      </c>
      <c r="Q63">
        <v>1</v>
      </c>
      <c r="U63" t="s">
        <v>180</v>
      </c>
      <c r="W63">
        <v>0</v>
      </c>
      <c r="X63">
        <v>0</v>
      </c>
      <c r="AA63" t="s">
        <v>180</v>
      </c>
      <c r="AC63">
        <v>0</v>
      </c>
      <c r="AD63">
        <v>0</v>
      </c>
      <c r="AG63" t="s">
        <v>180</v>
      </c>
      <c r="AI63">
        <v>0</v>
      </c>
      <c r="AJ63">
        <v>0</v>
      </c>
      <c r="AM63" t="s">
        <v>180</v>
      </c>
      <c r="AO63">
        <v>0</v>
      </c>
      <c r="AP63">
        <v>0</v>
      </c>
      <c r="AS63" t="s">
        <v>180</v>
      </c>
      <c r="AU63">
        <v>0</v>
      </c>
      <c r="AV63">
        <v>0</v>
      </c>
      <c r="AY63" t="s">
        <v>180</v>
      </c>
      <c r="BA63">
        <v>0</v>
      </c>
      <c r="BB63">
        <v>0</v>
      </c>
      <c r="BE63" t="s">
        <v>180</v>
      </c>
      <c r="BG63">
        <v>0</v>
      </c>
      <c r="BH63">
        <v>0</v>
      </c>
    </row>
    <row r="64" spans="1:60">
      <c r="A64" t="s">
        <v>181</v>
      </c>
      <c r="C64">
        <v>1</v>
      </c>
      <c r="D64">
        <v>1</v>
      </c>
      <c r="E64" t="s">
        <v>189</v>
      </c>
      <c r="G64" t="s">
        <v>181</v>
      </c>
      <c r="I64">
        <v>1</v>
      </c>
      <c r="J64">
        <v>0.5</v>
      </c>
      <c r="L64" t="s">
        <v>189</v>
      </c>
      <c r="N64" t="s">
        <v>181</v>
      </c>
      <c r="P64">
        <v>1</v>
      </c>
      <c r="Q64">
        <v>0</v>
      </c>
      <c r="R64" t="s">
        <v>213</v>
      </c>
      <c r="S64" t="s">
        <v>191</v>
      </c>
      <c r="U64" t="s">
        <v>181</v>
      </c>
      <c r="W64">
        <v>1</v>
      </c>
      <c r="X64">
        <v>0</v>
      </c>
      <c r="Y64" t="s">
        <v>191</v>
      </c>
      <c r="AA64" t="s">
        <v>181</v>
      </c>
      <c r="AC64">
        <v>1</v>
      </c>
      <c r="AD64">
        <v>0</v>
      </c>
      <c r="AE64" t="s">
        <v>191</v>
      </c>
      <c r="AG64" t="s">
        <v>240</v>
      </c>
      <c r="AI64">
        <v>0</v>
      </c>
      <c r="AJ64">
        <v>0</v>
      </c>
      <c r="AM64" t="s">
        <v>240</v>
      </c>
      <c r="AO64">
        <v>0</v>
      </c>
      <c r="AP64">
        <v>0</v>
      </c>
      <c r="AS64" t="s">
        <v>240</v>
      </c>
      <c r="AU64">
        <v>0</v>
      </c>
      <c r="AV64">
        <v>0</v>
      </c>
      <c r="AY64" t="s">
        <v>240</v>
      </c>
      <c r="BA64">
        <v>0</v>
      </c>
      <c r="BB64">
        <v>0</v>
      </c>
      <c r="BE64" t="s">
        <v>240</v>
      </c>
      <c r="BG64">
        <v>0</v>
      </c>
      <c r="BH64">
        <v>0</v>
      </c>
    </row>
    <row r="65" spans="1:60">
      <c r="A65" t="s">
        <v>182</v>
      </c>
      <c r="C65">
        <v>1</v>
      </c>
      <c r="D65">
        <v>1</v>
      </c>
      <c r="E65" t="s">
        <v>189</v>
      </c>
      <c r="G65" t="s">
        <v>210</v>
      </c>
      <c r="I65">
        <v>0</v>
      </c>
      <c r="J65">
        <v>0</v>
      </c>
      <c r="N65" t="s">
        <v>210</v>
      </c>
      <c r="P65">
        <v>0</v>
      </c>
      <c r="Q65">
        <v>0</v>
      </c>
      <c r="U65" t="s">
        <v>182</v>
      </c>
      <c r="W65">
        <v>1</v>
      </c>
      <c r="X65">
        <v>0</v>
      </c>
      <c r="Y65" t="s">
        <v>191</v>
      </c>
      <c r="AA65" t="s">
        <v>182</v>
      </c>
      <c r="AC65">
        <v>1</v>
      </c>
      <c r="AD65">
        <v>0</v>
      </c>
      <c r="AE65" t="s">
        <v>191</v>
      </c>
      <c r="AG65" t="s">
        <v>210</v>
      </c>
      <c r="AI65">
        <v>0</v>
      </c>
      <c r="AJ65">
        <v>0</v>
      </c>
      <c r="AM65" t="s">
        <v>210</v>
      </c>
      <c r="AO65">
        <v>0</v>
      </c>
      <c r="AP65">
        <v>0</v>
      </c>
      <c r="AS65" t="s">
        <v>210</v>
      </c>
      <c r="AU65">
        <v>0</v>
      </c>
      <c r="AV65">
        <v>2</v>
      </c>
      <c r="AY65" t="s">
        <v>210</v>
      </c>
      <c r="BA65">
        <v>0</v>
      </c>
      <c r="BB65">
        <v>2</v>
      </c>
      <c r="BE65" t="s">
        <v>210</v>
      </c>
      <c r="BG65">
        <v>0</v>
      </c>
      <c r="BH65">
        <v>0</v>
      </c>
    </row>
    <row r="66" spans="1:60">
      <c r="A66" t="s">
        <v>183</v>
      </c>
      <c r="C66">
        <v>0</v>
      </c>
      <c r="D66">
        <v>1</v>
      </c>
      <c r="E66" t="s">
        <v>192</v>
      </c>
      <c r="G66" t="s">
        <v>183</v>
      </c>
      <c r="I66">
        <v>0</v>
      </c>
      <c r="J66">
        <v>0</v>
      </c>
      <c r="N66" t="s">
        <v>183</v>
      </c>
      <c r="P66">
        <v>0</v>
      </c>
      <c r="Q66">
        <v>0</v>
      </c>
      <c r="U66" t="s">
        <v>234</v>
      </c>
      <c r="W66">
        <v>1</v>
      </c>
      <c r="X66">
        <v>0</v>
      </c>
      <c r="Y66" t="s">
        <v>191</v>
      </c>
      <c r="AA66" t="s">
        <v>183</v>
      </c>
      <c r="AC66">
        <v>0</v>
      </c>
      <c r="AD66">
        <v>0</v>
      </c>
      <c r="AG66" t="s">
        <v>183</v>
      </c>
      <c r="AI66">
        <v>0</v>
      </c>
      <c r="AJ66">
        <v>0</v>
      </c>
      <c r="AM66" t="s">
        <v>183</v>
      </c>
      <c r="AO66">
        <v>0</v>
      </c>
      <c r="AP66">
        <v>1</v>
      </c>
      <c r="AQ66" t="s">
        <v>192</v>
      </c>
      <c r="AS66" t="s">
        <v>183</v>
      </c>
      <c r="AU66">
        <v>0</v>
      </c>
      <c r="AV66">
        <v>0</v>
      </c>
      <c r="AY66" t="s">
        <v>183</v>
      </c>
      <c r="BA66">
        <v>0</v>
      </c>
      <c r="BB66">
        <v>0</v>
      </c>
      <c r="BE66" t="s">
        <v>183</v>
      </c>
      <c r="BG66">
        <v>0</v>
      </c>
      <c r="BH66">
        <v>0</v>
      </c>
    </row>
    <row r="67" spans="1:60">
      <c r="A67" t="s">
        <v>184</v>
      </c>
      <c r="C67">
        <v>0</v>
      </c>
      <c r="D67">
        <v>1</v>
      </c>
      <c r="E67" t="s">
        <v>192</v>
      </c>
      <c r="G67" t="s">
        <v>211</v>
      </c>
      <c r="I67">
        <v>1</v>
      </c>
      <c r="J67">
        <v>0.5</v>
      </c>
      <c r="L67" t="s">
        <v>189</v>
      </c>
      <c r="N67" t="s">
        <v>184</v>
      </c>
      <c r="P67">
        <v>0</v>
      </c>
      <c r="Q67">
        <v>1</v>
      </c>
      <c r="R67" t="s">
        <v>213</v>
      </c>
      <c r="S67" t="s">
        <v>192</v>
      </c>
      <c r="U67" t="s">
        <v>184</v>
      </c>
      <c r="W67">
        <v>0</v>
      </c>
      <c r="X67">
        <v>2</v>
      </c>
      <c r="AA67" t="s">
        <v>184</v>
      </c>
      <c r="AC67">
        <v>0</v>
      </c>
      <c r="AD67">
        <v>1</v>
      </c>
      <c r="AE67" t="s">
        <v>192</v>
      </c>
      <c r="AG67" t="s">
        <v>184</v>
      </c>
      <c r="AI67">
        <v>0</v>
      </c>
      <c r="AJ67">
        <v>0</v>
      </c>
      <c r="AM67" t="s">
        <v>184</v>
      </c>
      <c r="AO67">
        <v>0</v>
      </c>
      <c r="AP67">
        <v>0</v>
      </c>
      <c r="AS67" t="s">
        <v>184</v>
      </c>
      <c r="AU67">
        <v>0</v>
      </c>
      <c r="AV67">
        <v>1</v>
      </c>
      <c r="AW67" t="s">
        <v>192</v>
      </c>
      <c r="AY67" t="s">
        <v>211</v>
      </c>
      <c r="BA67">
        <v>1</v>
      </c>
      <c r="BB67">
        <v>0</v>
      </c>
      <c r="BC67" t="s">
        <v>191</v>
      </c>
      <c r="BE67" t="s">
        <v>184</v>
      </c>
      <c r="BG67">
        <v>0</v>
      </c>
      <c r="BH67">
        <v>0</v>
      </c>
    </row>
    <row r="68" spans="1:60">
      <c r="A68" t="s">
        <v>185</v>
      </c>
      <c r="C68">
        <v>0</v>
      </c>
      <c r="D68">
        <v>0</v>
      </c>
      <c r="G68" t="s">
        <v>185</v>
      </c>
      <c r="I68">
        <v>0</v>
      </c>
      <c r="J68">
        <v>0</v>
      </c>
      <c r="N68" t="s">
        <v>185</v>
      </c>
      <c r="P68">
        <v>0</v>
      </c>
      <c r="Q68">
        <v>0</v>
      </c>
      <c r="U68" t="s">
        <v>185</v>
      </c>
      <c r="W68">
        <v>0</v>
      </c>
      <c r="X68">
        <v>0</v>
      </c>
      <c r="AA68" t="s">
        <v>185</v>
      </c>
      <c r="AC68">
        <v>0</v>
      </c>
      <c r="AD68">
        <v>0</v>
      </c>
      <c r="AG68" t="s">
        <v>185</v>
      </c>
      <c r="AI68">
        <v>0</v>
      </c>
      <c r="AJ68">
        <v>0</v>
      </c>
      <c r="AM68" t="s">
        <v>185</v>
      </c>
      <c r="AO68">
        <v>0</v>
      </c>
      <c r="AP68">
        <v>0</v>
      </c>
      <c r="AS68" t="s">
        <v>185</v>
      </c>
      <c r="AU68">
        <v>0</v>
      </c>
      <c r="AV68">
        <v>0</v>
      </c>
      <c r="AY68" t="s">
        <v>185</v>
      </c>
      <c r="BA68">
        <v>0</v>
      </c>
      <c r="BB68">
        <v>0</v>
      </c>
      <c r="BE68" t="s">
        <v>185</v>
      </c>
      <c r="BG68">
        <v>0</v>
      </c>
      <c r="BH68">
        <v>0</v>
      </c>
    </row>
    <row r="69" spans="1:60">
      <c r="A69" t="s">
        <v>186</v>
      </c>
      <c r="C69">
        <v>1</v>
      </c>
      <c r="D69">
        <v>1</v>
      </c>
      <c r="E69" t="s">
        <v>189</v>
      </c>
      <c r="G69" t="s">
        <v>186</v>
      </c>
      <c r="I69">
        <v>1</v>
      </c>
      <c r="J69">
        <v>1</v>
      </c>
      <c r="L69" t="s">
        <v>189</v>
      </c>
      <c r="N69" t="s">
        <v>186</v>
      </c>
      <c r="P69">
        <v>1</v>
      </c>
      <c r="Q69">
        <v>1</v>
      </c>
      <c r="U69" t="s">
        <v>235</v>
      </c>
      <c r="W69">
        <v>0</v>
      </c>
      <c r="X69">
        <v>0</v>
      </c>
      <c r="AA69" t="s">
        <v>235</v>
      </c>
      <c r="AC69">
        <v>0</v>
      </c>
      <c r="AD69">
        <v>0</v>
      </c>
      <c r="AG69" t="s">
        <v>235</v>
      </c>
      <c r="AJ69">
        <v>0</v>
      </c>
      <c r="AM69" t="s">
        <v>235</v>
      </c>
      <c r="AO69">
        <v>0</v>
      </c>
      <c r="AP69">
        <v>0</v>
      </c>
      <c r="AS69" t="s">
        <v>235</v>
      </c>
      <c r="AU69">
        <v>0</v>
      </c>
      <c r="AV69">
        <v>2</v>
      </c>
      <c r="AY69" t="s">
        <v>235</v>
      </c>
      <c r="BA69">
        <v>0</v>
      </c>
      <c r="BB69">
        <v>0</v>
      </c>
      <c r="BE69" t="s">
        <v>235</v>
      </c>
      <c r="BG69">
        <v>0</v>
      </c>
      <c r="BH69">
        <v>0</v>
      </c>
    </row>
    <row r="70" spans="1:60">
      <c r="R70" s="4"/>
      <c r="Y70" s="4"/>
      <c r="AE70" s="4"/>
      <c r="AG70" s="6"/>
      <c r="AH70" s="6"/>
      <c r="AI70" s="6"/>
      <c r="AJ70" s="6"/>
      <c r="AK70" s="9"/>
    </row>
    <row r="71" spans="1:60">
      <c r="B71" t="s">
        <v>189</v>
      </c>
      <c r="C71">
        <v>23</v>
      </c>
      <c r="H71" t="s">
        <v>189</v>
      </c>
      <c r="I71">
        <v>14</v>
      </c>
      <c r="O71" t="s">
        <v>189</v>
      </c>
      <c r="P71">
        <v>10</v>
      </c>
      <c r="R71" s="4"/>
      <c r="V71" t="s">
        <v>189</v>
      </c>
      <c r="W71">
        <v>0.1</v>
      </c>
      <c r="Y71" s="4"/>
      <c r="AB71" t="s">
        <v>189</v>
      </c>
      <c r="AC71">
        <v>9</v>
      </c>
      <c r="AE71" s="4"/>
      <c r="AG71" s="6"/>
      <c r="AH71" s="6" t="s">
        <v>189</v>
      </c>
      <c r="AI71" s="6">
        <v>1</v>
      </c>
      <c r="AJ71" s="6"/>
      <c r="AK71" s="9"/>
      <c r="AM71" s="6"/>
      <c r="AN71" s="6" t="s">
        <v>189</v>
      </c>
      <c r="AO71" s="6">
        <v>0.1</v>
      </c>
      <c r="AP71" s="6"/>
      <c r="AS71" s="6"/>
      <c r="AT71" s="6" t="s">
        <v>189</v>
      </c>
      <c r="AU71" s="6">
        <v>11</v>
      </c>
      <c r="AV71" s="6"/>
      <c r="AY71" s="6"/>
      <c r="AZ71" s="6" t="s">
        <v>189</v>
      </c>
      <c r="BA71" s="6">
        <v>9</v>
      </c>
      <c r="BB71" s="6"/>
      <c r="BE71" s="6"/>
      <c r="BF71" s="6" t="s">
        <v>189</v>
      </c>
      <c r="BG71" s="6">
        <v>0.1</v>
      </c>
      <c r="BH71" s="6"/>
    </row>
    <row r="72" spans="1:60">
      <c r="B72" t="s">
        <v>190</v>
      </c>
      <c r="C72">
        <v>18</v>
      </c>
      <c r="H72" t="s">
        <v>190</v>
      </c>
      <c r="I72">
        <v>22</v>
      </c>
      <c r="O72" t="s">
        <v>190</v>
      </c>
      <c r="P72">
        <v>29</v>
      </c>
      <c r="R72" s="4"/>
      <c r="V72" t="s">
        <v>190</v>
      </c>
      <c r="W72">
        <v>37</v>
      </c>
      <c r="Y72" s="4"/>
      <c r="AB72" t="s">
        <v>190</v>
      </c>
      <c r="AC72">
        <v>33</v>
      </c>
      <c r="AE72" s="4"/>
      <c r="AG72" s="6"/>
      <c r="AH72" s="6" t="s">
        <v>190</v>
      </c>
      <c r="AI72" s="6">
        <v>50</v>
      </c>
      <c r="AJ72" s="6"/>
      <c r="AK72" s="9"/>
      <c r="AM72" s="6"/>
      <c r="AN72" s="6" t="s">
        <v>190</v>
      </c>
      <c r="AO72" s="6">
        <v>48</v>
      </c>
      <c r="AP72" s="6"/>
      <c r="AS72" s="6"/>
      <c r="AT72" s="6" t="s">
        <v>190</v>
      </c>
      <c r="AU72" s="6">
        <v>37</v>
      </c>
      <c r="AV72" s="6"/>
      <c r="AY72" s="6"/>
      <c r="AZ72" s="6" t="s">
        <v>190</v>
      </c>
      <c r="BA72" s="6">
        <v>39</v>
      </c>
      <c r="BB72" s="6"/>
      <c r="BE72" s="6"/>
      <c r="BF72" s="6" t="s">
        <v>190</v>
      </c>
      <c r="BG72" s="6">
        <v>50</v>
      </c>
      <c r="BH72" s="6"/>
    </row>
    <row r="73" spans="1:60">
      <c r="B73" t="s">
        <v>191</v>
      </c>
      <c r="C73">
        <v>3</v>
      </c>
      <c r="H73" t="s">
        <v>191</v>
      </c>
      <c r="I73">
        <v>10</v>
      </c>
      <c r="O73" t="s">
        <v>191</v>
      </c>
      <c r="P73">
        <v>2</v>
      </c>
      <c r="R73" s="4"/>
      <c r="V73" t="s">
        <v>191</v>
      </c>
      <c r="W73">
        <v>4</v>
      </c>
      <c r="Y73" s="4"/>
      <c r="AB73" t="s">
        <v>191</v>
      </c>
      <c r="AC73">
        <v>7</v>
      </c>
      <c r="AE73" s="4"/>
      <c r="AG73" s="6"/>
      <c r="AH73" s="6" t="s">
        <v>191</v>
      </c>
      <c r="AI73" s="6">
        <v>1</v>
      </c>
      <c r="AJ73" s="6"/>
      <c r="AK73" s="9"/>
      <c r="AM73" s="6"/>
      <c r="AN73" s="6" t="s">
        <v>191</v>
      </c>
      <c r="AO73" s="6">
        <v>1</v>
      </c>
      <c r="AP73" s="6"/>
      <c r="AS73" s="6"/>
      <c r="AT73" s="6" t="s">
        <v>191</v>
      </c>
      <c r="AU73" s="6">
        <v>2</v>
      </c>
      <c r="AV73" s="6"/>
      <c r="AY73" s="6"/>
      <c r="AZ73" s="6" t="s">
        <v>191</v>
      </c>
      <c r="BA73" s="6">
        <v>2</v>
      </c>
      <c r="BB73" s="6"/>
      <c r="BE73" s="6"/>
      <c r="BF73" s="6" t="s">
        <v>191</v>
      </c>
      <c r="BG73" s="6">
        <v>1</v>
      </c>
      <c r="BH73" s="6"/>
    </row>
    <row r="74" spans="1:60">
      <c r="B74" t="s">
        <v>192</v>
      </c>
      <c r="C74">
        <v>9</v>
      </c>
      <c r="H74" t="s">
        <v>192</v>
      </c>
      <c r="I74">
        <v>7</v>
      </c>
      <c r="O74" t="s">
        <v>192</v>
      </c>
      <c r="P74">
        <v>12</v>
      </c>
      <c r="R74" s="4"/>
      <c r="V74" t="s">
        <v>192</v>
      </c>
      <c r="W74">
        <v>12</v>
      </c>
      <c r="Y74" s="4"/>
      <c r="AB74" t="s">
        <v>192</v>
      </c>
      <c r="AC74">
        <v>4</v>
      </c>
      <c r="AE74" s="4"/>
      <c r="AG74" s="6"/>
      <c r="AH74" s="6" t="s">
        <v>192</v>
      </c>
      <c r="AI74" s="6">
        <v>1</v>
      </c>
      <c r="AJ74" s="6"/>
      <c r="AK74" s="9"/>
      <c r="AM74" s="6"/>
      <c r="AN74" s="6" t="s">
        <v>192</v>
      </c>
      <c r="AO74" s="6">
        <v>4</v>
      </c>
      <c r="AP74" s="6"/>
      <c r="AS74" s="6"/>
      <c r="AT74" s="6" t="s">
        <v>192</v>
      </c>
      <c r="AU74" s="6">
        <v>3</v>
      </c>
      <c r="AV74" s="6"/>
      <c r="AY74" s="6"/>
      <c r="AZ74" s="6" t="s">
        <v>192</v>
      </c>
      <c r="BA74" s="6">
        <v>2</v>
      </c>
      <c r="BB74" s="6"/>
      <c r="BE74" s="6"/>
      <c r="BF74" s="6" t="s">
        <v>192</v>
      </c>
      <c r="BG74" s="6">
        <v>0.1</v>
      </c>
      <c r="BH74" s="6"/>
    </row>
    <row r="75" spans="1:60">
      <c r="R75" s="4"/>
      <c r="Y75" s="4"/>
      <c r="AE75" s="4"/>
      <c r="AG75" s="6"/>
      <c r="AH75" s="6"/>
      <c r="AI75" s="6"/>
      <c r="AJ75" s="6"/>
      <c r="AK75" s="9"/>
      <c r="AM75" s="6"/>
      <c r="AN75" s="6"/>
      <c r="AO75" s="6"/>
      <c r="AP75" s="6"/>
      <c r="AS75" s="6"/>
      <c r="AT75" s="6"/>
      <c r="AU75" s="6"/>
      <c r="AV75" s="6"/>
      <c r="AY75" s="6"/>
      <c r="AZ75" s="6"/>
      <c r="BA75" s="6"/>
      <c r="BB75" s="6"/>
      <c r="BE75" s="6"/>
      <c r="BF75" s="6"/>
      <c r="BG75" s="6"/>
      <c r="BH75" s="6"/>
    </row>
    <row r="76" spans="1:60">
      <c r="A76" t="s">
        <v>214</v>
      </c>
      <c r="B76">
        <f>((C71*C72)-(C73*C74))/(SQRT((C71+C73)*(C71*C74)*(C72+C73)*(C72+C74)))</f>
        <v>0.22153767260510843</v>
      </c>
      <c r="G76" t="s">
        <v>214</v>
      </c>
      <c r="H76">
        <f>((I71*I72)-(I73*I74))/(SQRT((I71+I73)*(I71*I74)*(I72+I73)*(I72+I74)))</f>
        <v>0.16109583426051696</v>
      </c>
      <c r="N76" t="s">
        <v>214</v>
      </c>
      <c r="O76">
        <f>((P71*P72)-(P73*P74))/(SQRT((P71+P73)*(P71*P74)*(P72+P73)*(P72+P74)))</f>
        <v>0.19661996538412946</v>
      </c>
      <c r="R76" s="4"/>
      <c r="U76" t="s">
        <v>214</v>
      </c>
      <c r="V76">
        <f>((W71*W72)-(W73*W74))/(SQRT((W71+W73)*(W71*W74)*(W72+W73)*(W72+W74)))</f>
        <v>-0.44558566071603517</v>
      </c>
      <c r="Y76" s="4"/>
      <c r="AA76" t="s">
        <v>214</v>
      </c>
      <c r="AB76">
        <f>((AC71*AC72)-(AC73*AC74))/(SQRT((AC71+AC73)*(AC71*AC74)*(AC72+AC73)*(AC72+AC74)))</f>
        <v>0.29134675183499953</v>
      </c>
      <c r="AE76" s="4"/>
      <c r="AG76" s="6" t="s">
        <v>214</v>
      </c>
      <c r="AH76">
        <f>((AI71*AI72)-(AI73*AI74))/(SQRT((AI71+AI73)*(AI71*AI74)*(AI72+AI73)*(AI72+AI74)))</f>
        <v>0.67937710349295743</v>
      </c>
      <c r="AI76" s="6"/>
      <c r="AJ76" s="6"/>
      <c r="AK76" s="9"/>
      <c r="AM76" s="6" t="s">
        <v>214</v>
      </c>
      <c r="AN76">
        <f>((AO71*AO72)-(AO73*AO74))/(SQRT((AO71+AO73)*(AO71*AO74)*(AO72+AO73)*(AO72+AO74)))</f>
        <v>2.3892628857345471E-2</v>
      </c>
      <c r="AO76" s="6"/>
      <c r="AP76" s="6"/>
      <c r="AS76" s="6" t="s">
        <v>214</v>
      </c>
      <c r="AT76">
        <f>((AU71*AU72)-(AU73*AU74))/(SQRT((AU71+AU73)*(AU71*AU74)*(AU72+AU73)*(AU72+AU74)))</f>
        <v>0.49017756190702888</v>
      </c>
      <c r="AU76" s="6"/>
      <c r="AV76" s="6"/>
      <c r="AY76" s="6" t="s">
        <v>214</v>
      </c>
      <c r="AZ76">
        <f>((BA71*BA72)-(BA73*BA74))/(SQRT((BA71+BA73)*(BA71*BA74)*(BA72+BA73)*(BA72+BA74)))</f>
        <v>0.60146868760485228</v>
      </c>
      <c r="BA76" s="6"/>
      <c r="BB76" s="6"/>
      <c r="BE76" s="6" t="s">
        <v>214</v>
      </c>
      <c r="BF76">
        <f>((BG71*BG72)-(BG73*BG74))/(SQRT((BG71+BG73)*(BG71*BG74)*(BG72+BG73)*(BG72+BG74)))</f>
        <v>0.9242634654651799</v>
      </c>
      <c r="BG76" s="6"/>
      <c r="BH76" s="6"/>
    </row>
    <row r="77" spans="1:60">
      <c r="A77" s="5" t="s">
        <v>251</v>
      </c>
      <c r="B77">
        <f>(C71+C72)/53*100</f>
        <v>77.358490566037744</v>
      </c>
      <c r="G77" s="5" t="s">
        <v>251</v>
      </c>
      <c r="H77">
        <f>(I71+I72)/53*100</f>
        <v>67.924528301886795</v>
      </c>
      <c r="N77" s="5" t="s">
        <v>251</v>
      </c>
      <c r="O77">
        <f>(P71+P72)/53*100</f>
        <v>73.584905660377359</v>
      </c>
      <c r="R77" s="4"/>
      <c r="U77" s="5" t="s">
        <v>251</v>
      </c>
      <c r="V77">
        <f>(W71+W72)/53*100</f>
        <v>70</v>
      </c>
      <c r="Y77" s="4"/>
      <c r="AA77" s="5" t="s">
        <v>251</v>
      </c>
      <c r="AB77">
        <f>(AC71+AC72)/53*100</f>
        <v>79.245283018867923</v>
      </c>
      <c r="AE77" s="4"/>
      <c r="AG77" s="6" t="s">
        <v>251</v>
      </c>
      <c r="AH77">
        <f>(AI71+AI72)/53*100</f>
        <v>96.226415094339629</v>
      </c>
      <c r="AI77" s="6"/>
      <c r="AJ77" s="6"/>
      <c r="AK77" s="9"/>
      <c r="AM77" s="6" t="s">
        <v>251</v>
      </c>
      <c r="AN77">
        <f>(AO71+AO72)/53*100</f>
        <v>90.754716981132077</v>
      </c>
      <c r="AO77" s="6"/>
      <c r="AP77" s="6"/>
      <c r="AS77" s="6" t="s">
        <v>251</v>
      </c>
      <c r="AT77">
        <f>(AU71+AU72)/53*100</f>
        <v>90.566037735849065</v>
      </c>
      <c r="AU77" s="6"/>
      <c r="AV77" s="6"/>
      <c r="AY77" s="6" t="s">
        <v>251</v>
      </c>
      <c r="AZ77">
        <f>(BA71+BA72)/53*100</f>
        <v>90.566037735849065</v>
      </c>
      <c r="BA77" s="6"/>
      <c r="BB77" s="6"/>
      <c r="BE77" s="6" t="s">
        <v>251</v>
      </c>
      <c r="BF77">
        <f>(BG71+BG72)/53*100</f>
        <v>94.528301886792448</v>
      </c>
      <c r="BG77" s="6"/>
      <c r="BH77" s="6"/>
    </row>
    <row r="82" spans="1:35">
      <c r="A82">
        <v>12</v>
      </c>
      <c r="G82">
        <v>13</v>
      </c>
      <c r="M82">
        <v>14</v>
      </c>
      <c r="Q82" s="4"/>
      <c r="S82">
        <v>15</v>
      </c>
      <c r="W82" s="4"/>
      <c r="Y82">
        <v>16</v>
      </c>
      <c r="AC82" s="4"/>
      <c r="AE82" t="s">
        <v>268</v>
      </c>
    </row>
    <row r="83" spans="1:35">
      <c r="A83" s="2" t="s">
        <v>246</v>
      </c>
      <c r="B83" s="2"/>
      <c r="C83" s="2" t="s">
        <v>188</v>
      </c>
      <c r="D83" s="2" t="s">
        <v>212</v>
      </c>
      <c r="E83" s="2" t="s">
        <v>215</v>
      </c>
      <c r="G83" s="2" t="s">
        <v>247</v>
      </c>
      <c r="H83" s="2"/>
      <c r="I83" s="2" t="s">
        <v>188</v>
      </c>
      <c r="J83" s="2" t="s">
        <v>212</v>
      </c>
      <c r="K83" s="2" t="s">
        <v>215</v>
      </c>
      <c r="M83" s="2" t="s">
        <v>248</v>
      </c>
      <c r="N83" s="2"/>
      <c r="O83" s="2" t="s">
        <v>188</v>
      </c>
      <c r="P83" s="2" t="s">
        <v>212</v>
      </c>
      <c r="Q83" s="2" t="s">
        <v>215</v>
      </c>
      <c r="S83" s="2" t="s">
        <v>249</v>
      </c>
      <c r="T83" s="2"/>
      <c r="U83" s="2" t="s">
        <v>188</v>
      </c>
      <c r="V83" s="2" t="s">
        <v>212</v>
      </c>
      <c r="W83" s="2" t="s">
        <v>215</v>
      </c>
      <c r="Y83" s="2" t="s">
        <v>250</v>
      </c>
      <c r="Z83" s="2"/>
      <c r="AA83" s="2" t="s">
        <v>188</v>
      </c>
      <c r="AB83" s="2" t="s">
        <v>212</v>
      </c>
      <c r="AC83" s="2" t="s">
        <v>215</v>
      </c>
      <c r="AE83" s="2" t="s">
        <v>267</v>
      </c>
      <c r="AG83" s="2" t="s">
        <v>188</v>
      </c>
      <c r="AH83" s="2" t="s">
        <v>212</v>
      </c>
      <c r="AI83" s="2" t="s">
        <v>215</v>
      </c>
    </row>
    <row r="84" spans="1:35">
      <c r="A84" t="s">
        <v>194</v>
      </c>
      <c r="C84">
        <v>0</v>
      </c>
      <c r="D84">
        <v>0</v>
      </c>
      <c r="G84" t="s">
        <v>194</v>
      </c>
      <c r="I84">
        <v>0</v>
      </c>
      <c r="J84">
        <v>0</v>
      </c>
      <c r="M84" t="s">
        <v>194</v>
      </c>
      <c r="O84">
        <v>0</v>
      </c>
      <c r="P84">
        <v>0</v>
      </c>
      <c r="S84" t="s">
        <v>194</v>
      </c>
      <c r="U84">
        <v>0</v>
      </c>
      <c r="V84" s="6">
        <v>0</v>
      </c>
      <c r="Y84" t="s">
        <v>194</v>
      </c>
      <c r="AA84" s="6">
        <v>0</v>
      </c>
      <c r="AE84" t="s">
        <v>194</v>
      </c>
      <c r="AG84">
        <v>0</v>
      </c>
      <c r="AH84">
        <v>0</v>
      </c>
    </row>
    <row r="85" spans="1:35">
      <c r="A85" t="s">
        <v>135</v>
      </c>
      <c r="C85">
        <v>0</v>
      </c>
      <c r="D85">
        <v>0</v>
      </c>
      <c r="G85" t="s">
        <v>135</v>
      </c>
      <c r="I85">
        <v>0</v>
      </c>
      <c r="J85">
        <v>0</v>
      </c>
      <c r="M85" t="s">
        <v>135</v>
      </c>
      <c r="O85">
        <v>0</v>
      </c>
      <c r="P85">
        <v>0</v>
      </c>
      <c r="S85" t="s">
        <v>135</v>
      </c>
      <c r="U85">
        <v>0</v>
      </c>
      <c r="V85" s="6">
        <v>0</v>
      </c>
      <c r="Y85" t="s">
        <v>135</v>
      </c>
      <c r="AA85" s="6">
        <v>0</v>
      </c>
      <c r="AE85" t="s">
        <v>135</v>
      </c>
      <c r="AG85">
        <v>0</v>
      </c>
      <c r="AH85">
        <v>0</v>
      </c>
    </row>
    <row r="86" spans="1:35">
      <c r="A86" t="s">
        <v>195</v>
      </c>
      <c r="C86">
        <v>0</v>
      </c>
      <c r="D86">
        <v>0</v>
      </c>
      <c r="G86" t="s">
        <v>195</v>
      </c>
      <c r="I86">
        <v>0</v>
      </c>
      <c r="J86">
        <v>0</v>
      </c>
      <c r="M86" t="s">
        <v>195</v>
      </c>
      <c r="O86">
        <v>0</v>
      </c>
      <c r="P86">
        <v>0</v>
      </c>
      <c r="S86" t="s">
        <v>195</v>
      </c>
      <c r="U86">
        <v>0</v>
      </c>
      <c r="V86" s="6">
        <v>0</v>
      </c>
      <c r="Y86" t="s">
        <v>195</v>
      </c>
      <c r="AA86" s="6">
        <v>0</v>
      </c>
      <c r="AE86" t="s">
        <v>195</v>
      </c>
      <c r="AG86">
        <v>0</v>
      </c>
      <c r="AH86">
        <v>0</v>
      </c>
    </row>
    <row r="87" spans="1:35">
      <c r="A87" t="s">
        <v>137</v>
      </c>
      <c r="C87">
        <v>0</v>
      </c>
      <c r="D87">
        <v>0</v>
      </c>
      <c r="G87" t="s">
        <v>137</v>
      </c>
      <c r="I87">
        <v>0</v>
      </c>
      <c r="J87">
        <v>0</v>
      </c>
      <c r="M87" t="s">
        <v>137</v>
      </c>
      <c r="O87">
        <v>0</v>
      </c>
      <c r="P87">
        <v>0</v>
      </c>
      <c r="S87" t="s">
        <v>137</v>
      </c>
      <c r="U87">
        <v>0</v>
      </c>
      <c r="V87" s="6">
        <v>0</v>
      </c>
      <c r="Y87" t="s">
        <v>137</v>
      </c>
      <c r="AA87" s="6">
        <v>0</v>
      </c>
      <c r="AE87" t="s">
        <v>137</v>
      </c>
      <c r="AG87">
        <v>0</v>
      </c>
      <c r="AH87">
        <v>0</v>
      </c>
    </row>
    <row r="88" spans="1:35">
      <c r="A88" t="s">
        <v>138</v>
      </c>
      <c r="C88">
        <v>0</v>
      </c>
      <c r="D88">
        <v>0</v>
      </c>
      <c r="G88" t="s">
        <v>138</v>
      </c>
      <c r="I88">
        <v>0</v>
      </c>
      <c r="J88">
        <v>0</v>
      </c>
      <c r="M88" t="s">
        <v>138</v>
      </c>
      <c r="O88">
        <v>0</v>
      </c>
      <c r="P88">
        <v>0</v>
      </c>
      <c r="S88" t="s">
        <v>138</v>
      </c>
      <c r="U88">
        <v>0</v>
      </c>
      <c r="V88" s="6">
        <v>0</v>
      </c>
      <c r="Y88" t="s">
        <v>138</v>
      </c>
      <c r="AA88" s="6">
        <v>0</v>
      </c>
      <c r="AE88" t="s">
        <v>138</v>
      </c>
      <c r="AG88">
        <v>0</v>
      </c>
      <c r="AH88">
        <v>0</v>
      </c>
    </row>
    <row r="89" spans="1:35">
      <c r="A89" t="s">
        <v>139</v>
      </c>
      <c r="C89">
        <v>0</v>
      </c>
      <c r="D89">
        <v>0</v>
      </c>
      <c r="G89" t="s">
        <v>139</v>
      </c>
      <c r="I89">
        <v>0</v>
      </c>
      <c r="J89">
        <v>0</v>
      </c>
      <c r="M89" t="s">
        <v>139</v>
      </c>
      <c r="O89">
        <v>0</v>
      </c>
      <c r="P89">
        <v>0</v>
      </c>
      <c r="S89" t="s">
        <v>139</v>
      </c>
      <c r="U89">
        <v>0</v>
      </c>
      <c r="V89" s="6">
        <v>0</v>
      </c>
      <c r="Y89" t="s">
        <v>139</v>
      </c>
      <c r="AA89" s="6">
        <v>0</v>
      </c>
      <c r="AE89" t="s">
        <v>139</v>
      </c>
      <c r="AG89">
        <v>0</v>
      </c>
      <c r="AH89">
        <v>0</v>
      </c>
    </row>
    <row r="90" spans="1:35">
      <c r="A90" t="s">
        <v>140</v>
      </c>
      <c r="C90">
        <v>0</v>
      </c>
      <c r="D90">
        <v>0</v>
      </c>
      <c r="G90" t="s">
        <v>140</v>
      </c>
      <c r="I90">
        <v>0</v>
      </c>
      <c r="J90">
        <v>0</v>
      </c>
      <c r="M90" t="s">
        <v>140</v>
      </c>
      <c r="O90">
        <v>0</v>
      </c>
      <c r="P90">
        <v>0</v>
      </c>
      <c r="S90" t="s">
        <v>140</v>
      </c>
      <c r="U90">
        <v>0</v>
      </c>
      <c r="V90" s="6">
        <v>0</v>
      </c>
      <c r="Y90" t="s">
        <v>140</v>
      </c>
      <c r="AA90" s="6">
        <v>0</v>
      </c>
      <c r="AE90" t="s">
        <v>254</v>
      </c>
      <c r="AG90">
        <v>1</v>
      </c>
      <c r="AH90">
        <v>1</v>
      </c>
    </row>
    <row r="91" spans="1:35">
      <c r="A91" t="s">
        <v>197</v>
      </c>
      <c r="C91">
        <v>0</v>
      </c>
      <c r="D91">
        <v>0</v>
      </c>
      <c r="G91" t="s">
        <v>197</v>
      </c>
      <c r="I91">
        <v>0</v>
      </c>
      <c r="J91">
        <v>0</v>
      </c>
      <c r="M91" t="s">
        <v>197</v>
      </c>
      <c r="O91">
        <v>0</v>
      </c>
      <c r="P91">
        <v>0</v>
      </c>
      <c r="S91" t="s">
        <v>197</v>
      </c>
      <c r="U91">
        <v>0</v>
      </c>
      <c r="V91" s="6">
        <v>0</v>
      </c>
      <c r="Y91" t="s">
        <v>197</v>
      </c>
      <c r="AA91" s="6">
        <v>0</v>
      </c>
      <c r="AE91" t="s">
        <v>197</v>
      </c>
      <c r="AG91">
        <v>0</v>
      </c>
      <c r="AH91">
        <v>0</v>
      </c>
    </row>
    <row r="92" spans="1:35">
      <c r="A92" t="s">
        <v>198</v>
      </c>
      <c r="C92">
        <v>0</v>
      </c>
      <c r="D92">
        <v>0</v>
      </c>
      <c r="G92" t="s">
        <v>198</v>
      </c>
      <c r="I92">
        <v>0</v>
      </c>
      <c r="J92">
        <v>0</v>
      </c>
      <c r="M92" t="s">
        <v>198</v>
      </c>
      <c r="O92">
        <v>0</v>
      </c>
      <c r="P92">
        <v>0</v>
      </c>
      <c r="S92" t="s">
        <v>198</v>
      </c>
      <c r="U92">
        <v>0</v>
      </c>
      <c r="V92" s="6">
        <v>0</v>
      </c>
      <c r="Y92" t="s">
        <v>198</v>
      </c>
      <c r="AA92" s="6">
        <v>0</v>
      </c>
      <c r="AE92" t="s">
        <v>198</v>
      </c>
      <c r="AG92">
        <v>0</v>
      </c>
      <c r="AH92">
        <v>0</v>
      </c>
    </row>
    <row r="93" spans="1:35">
      <c r="A93" t="s">
        <v>217</v>
      </c>
      <c r="C93">
        <v>0</v>
      </c>
      <c r="D93">
        <v>0</v>
      </c>
      <c r="G93" t="s">
        <v>217</v>
      </c>
      <c r="I93">
        <v>0</v>
      </c>
      <c r="J93">
        <v>0</v>
      </c>
      <c r="M93" t="s">
        <v>217</v>
      </c>
      <c r="O93">
        <v>0</v>
      </c>
      <c r="P93">
        <v>0</v>
      </c>
      <c r="S93" t="s">
        <v>217</v>
      </c>
      <c r="U93">
        <v>0</v>
      </c>
      <c r="V93" s="6">
        <v>0</v>
      </c>
      <c r="Y93" t="s">
        <v>217</v>
      </c>
      <c r="AA93" s="6">
        <v>0</v>
      </c>
      <c r="AE93" t="s">
        <v>217</v>
      </c>
      <c r="AG93">
        <v>0</v>
      </c>
      <c r="AH93">
        <v>0</v>
      </c>
    </row>
    <row r="94" spans="1:35">
      <c r="A94" t="s">
        <v>144</v>
      </c>
      <c r="C94">
        <v>0</v>
      </c>
      <c r="D94">
        <v>0</v>
      </c>
      <c r="G94" t="s">
        <v>144</v>
      </c>
      <c r="I94">
        <v>0</v>
      </c>
      <c r="J94">
        <v>0</v>
      </c>
      <c r="M94" t="s">
        <v>144</v>
      </c>
      <c r="O94">
        <v>0</v>
      </c>
      <c r="P94">
        <v>0</v>
      </c>
      <c r="S94" t="s">
        <v>144</v>
      </c>
      <c r="U94">
        <v>0</v>
      </c>
      <c r="V94" s="6">
        <v>0</v>
      </c>
      <c r="Y94" t="s">
        <v>144</v>
      </c>
      <c r="AA94" s="6">
        <v>0</v>
      </c>
      <c r="AE94" t="s">
        <v>144</v>
      </c>
      <c r="AG94">
        <v>0</v>
      </c>
      <c r="AH94">
        <v>0</v>
      </c>
    </row>
    <row r="95" spans="1:35">
      <c r="A95" t="s">
        <v>145</v>
      </c>
      <c r="C95">
        <v>0</v>
      </c>
      <c r="D95">
        <v>0</v>
      </c>
      <c r="G95" t="s">
        <v>145</v>
      </c>
      <c r="I95">
        <v>0</v>
      </c>
      <c r="J95">
        <v>0</v>
      </c>
      <c r="M95" t="s">
        <v>145</v>
      </c>
      <c r="O95">
        <v>0</v>
      </c>
      <c r="P95">
        <v>0</v>
      </c>
      <c r="S95" t="s">
        <v>145</v>
      </c>
      <c r="U95">
        <v>0</v>
      </c>
      <c r="V95" s="6">
        <v>0</v>
      </c>
      <c r="Y95" t="s">
        <v>145</v>
      </c>
      <c r="AA95" s="6">
        <v>0</v>
      </c>
      <c r="AE95" t="s">
        <v>145</v>
      </c>
      <c r="AG95">
        <v>0</v>
      </c>
      <c r="AH95">
        <v>0</v>
      </c>
    </row>
    <row r="96" spans="1:35">
      <c r="A96" t="s">
        <v>146</v>
      </c>
      <c r="C96">
        <v>0</v>
      </c>
      <c r="D96">
        <v>0</v>
      </c>
      <c r="G96" t="s">
        <v>146</v>
      </c>
      <c r="I96">
        <v>0</v>
      </c>
      <c r="J96">
        <v>0</v>
      </c>
      <c r="M96" t="s">
        <v>146</v>
      </c>
      <c r="O96">
        <v>0</v>
      </c>
      <c r="P96">
        <v>0</v>
      </c>
      <c r="S96" t="s">
        <v>146</v>
      </c>
      <c r="U96">
        <v>0</v>
      </c>
      <c r="V96" s="6">
        <v>0</v>
      </c>
      <c r="Y96" t="s">
        <v>146</v>
      </c>
      <c r="AA96" s="6">
        <v>0</v>
      </c>
      <c r="AE96" t="s">
        <v>146</v>
      </c>
      <c r="AG96">
        <v>0</v>
      </c>
      <c r="AH96">
        <v>0</v>
      </c>
    </row>
    <row r="97" spans="1:34">
      <c r="A97" t="s">
        <v>219</v>
      </c>
      <c r="C97">
        <v>0</v>
      </c>
      <c r="D97">
        <v>0</v>
      </c>
      <c r="G97" t="s">
        <v>219</v>
      </c>
      <c r="I97">
        <v>0</v>
      </c>
      <c r="J97">
        <v>0</v>
      </c>
      <c r="M97" t="s">
        <v>219</v>
      </c>
      <c r="O97">
        <v>0</v>
      </c>
      <c r="P97">
        <v>0</v>
      </c>
      <c r="S97" t="s">
        <v>219</v>
      </c>
      <c r="U97">
        <v>0</v>
      </c>
      <c r="V97" s="6">
        <v>0</v>
      </c>
      <c r="Y97" t="s">
        <v>219</v>
      </c>
      <c r="AA97" s="6">
        <v>0</v>
      </c>
      <c r="AE97" t="s">
        <v>219</v>
      </c>
      <c r="AG97">
        <v>0</v>
      </c>
      <c r="AH97">
        <v>0</v>
      </c>
    </row>
    <row r="98" spans="1:34">
      <c r="A98" t="s">
        <v>148</v>
      </c>
      <c r="C98">
        <v>0</v>
      </c>
      <c r="D98">
        <v>0</v>
      </c>
      <c r="G98" t="s">
        <v>148</v>
      </c>
      <c r="I98">
        <v>0</v>
      </c>
      <c r="J98">
        <v>0</v>
      </c>
      <c r="M98" t="s">
        <v>148</v>
      </c>
      <c r="O98">
        <v>0</v>
      </c>
      <c r="P98">
        <v>0</v>
      </c>
      <c r="S98" t="s">
        <v>148</v>
      </c>
      <c r="U98">
        <v>0</v>
      </c>
      <c r="V98" s="6">
        <v>0</v>
      </c>
      <c r="Y98" t="s">
        <v>148</v>
      </c>
      <c r="AA98" s="6">
        <v>0</v>
      </c>
      <c r="AE98" t="s">
        <v>148</v>
      </c>
      <c r="AG98">
        <v>0</v>
      </c>
      <c r="AH98">
        <v>0</v>
      </c>
    </row>
    <row r="99" spans="1:34">
      <c r="A99" t="s">
        <v>149</v>
      </c>
      <c r="C99">
        <v>0</v>
      </c>
      <c r="D99">
        <v>0</v>
      </c>
      <c r="G99" t="s">
        <v>149</v>
      </c>
      <c r="I99">
        <v>0</v>
      </c>
      <c r="J99">
        <v>0</v>
      </c>
      <c r="M99" t="s">
        <v>149</v>
      </c>
      <c r="O99">
        <v>0</v>
      </c>
      <c r="P99">
        <v>0</v>
      </c>
      <c r="S99" t="s">
        <v>149</v>
      </c>
      <c r="U99">
        <v>0</v>
      </c>
      <c r="V99" s="6">
        <v>0</v>
      </c>
      <c r="Y99" t="s">
        <v>149</v>
      </c>
      <c r="AA99" s="6">
        <v>0</v>
      </c>
      <c r="AE99" t="s">
        <v>149</v>
      </c>
      <c r="AG99">
        <v>0</v>
      </c>
      <c r="AH99">
        <v>0</v>
      </c>
    </row>
    <row r="100" spans="1:34">
      <c r="A100" t="s">
        <v>150</v>
      </c>
      <c r="C100">
        <v>0</v>
      </c>
      <c r="D100">
        <v>0</v>
      </c>
      <c r="G100" t="s">
        <v>150</v>
      </c>
      <c r="I100">
        <v>0</v>
      </c>
      <c r="J100">
        <v>0</v>
      </c>
      <c r="M100" t="s">
        <v>150</v>
      </c>
      <c r="O100">
        <v>0</v>
      </c>
      <c r="P100">
        <v>0</v>
      </c>
      <c r="S100" t="s">
        <v>150</v>
      </c>
      <c r="U100">
        <v>0</v>
      </c>
      <c r="V100" s="6">
        <v>0</v>
      </c>
      <c r="Y100" t="s">
        <v>150</v>
      </c>
      <c r="AA100" s="6">
        <v>0</v>
      </c>
      <c r="AE100" t="s">
        <v>150</v>
      </c>
      <c r="AG100">
        <v>0</v>
      </c>
      <c r="AH100">
        <v>0</v>
      </c>
    </row>
    <row r="101" spans="1:34">
      <c r="A101" t="s">
        <v>220</v>
      </c>
      <c r="C101">
        <v>0</v>
      </c>
      <c r="D101">
        <v>0</v>
      </c>
      <c r="G101" t="s">
        <v>220</v>
      </c>
      <c r="I101">
        <v>0</v>
      </c>
      <c r="J101">
        <v>0</v>
      </c>
      <c r="M101" t="s">
        <v>220</v>
      </c>
      <c r="O101">
        <v>0</v>
      </c>
      <c r="P101">
        <v>0</v>
      </c>
      <c r="S101" t="s">
        <v>220</v>
      </c>
      <c r="U101">
        <v>0</v>
      </c>
      <c r="V101" s="6">
        <v>0</v>
      </c>
      <c r="Y101" t="s">
        <v>220</v>
      </c>
      <c r="AA101" s="6">
        <v>0</v>
      </c>
      <c r="AE101" t="s">
        <v>220</v>
      </c>
      <c r="AG101">
        <v>0</v>
      </c>
      <c r="AH101">
        <v>0</v>
      </c>
    </row>
    <row r="102" spans="1:34">
      <c r="A102" t="s">
        <v>152</v>
      </c>
      <c r="C102">
        <v>0</v>
      </c>
      <c r="D102">
        <v>0</v>
      </c>
      <c r="G102" t="s">
        <v>152</v>
      </c>
      <c r="I102">
        <v>0</v>
      </c>
      <c r="J102">
        <v>0</v>
      </c>
      <c r="M102" t="s">
        <v>152</v>
      </c>
      <c r="O102">
        <v>0</v>
      </c>
      <c r="P102">
        <v>0</v>
      </c>
      <c r="S102" t="s">
        <v>152</v>
      </c>
      <c r="U102">
        <v>0</v>
      </c>
      <c r="V102" s="6">
        <v>0</v>
      </c>
      <c r="Y102" t="s">
        <v>152</v>
      </c>
      <c r="AA102" s="6">
        <v>0</v>
      </c>
      <c r="AE102" t="s">
        <v>152</v>
      </c>
      <c r="AG102">
        <v>0</v>
      </c>
      <c r="AH102">
        <v>0</v>
      </c>
    </row>
    <row r="103" spans="1:34">
      <c r="A103" t="s">
        <v>221</v>
      </c>
      <c r="C103">
        <v>0</v>
      </c>
      <c r="D103">
        <v>0</v>
      </c>
      <c r="G103" t="s">
        <v>221</v>
      </c>
      <c r="I103">
        <v>0</v>
      </c>
      <c r="J103">
        <v>0</v>
      </c>
      <c r="M103" t="s">
        <v>221</v>
      </c>
      <c r="O103">
        <v>0</v>
      </c>
      <c r="P103">
        <v>0</v>
      </c>
      <c r="S103" t="s">
        <v>221</v>
      </c>
      <c r="U103">
        <v>0</v>
      </c>
      <c r="V103" s="6">
        <v>0</v>
      </c>
      <c r="Y103" t="s">
        <v>221</v>
      </c>
      <c r="AA103" s="6">
        <v>0</v>
      </c>
      <c r="AE103" t="s">
        <v>221</v>
      </c>
      <c r="AG103">
        <v>0</v>
      </c>
      <c r="AH103">
        <v>0</v>
      </c>
    </row>
    <row r="104" spans="1:34">
      <c r="A104" t="s">
        <v>229</v>
      </c>
      <c r="C104">
        <v>0</v>
      </c>
      <c r="D104">
        <v>0</v>
      </c>
      <c r="G104" t="s">
        <v>229</v>
      </c>
      <c r="I104">
        <v>0</v>
      </c>
      <c r="J104">
        <v>0</v>
      </c>
      <c r="M104" t="s">
        <v>229</v>
      </c>
      <c r="O104">
        <v>0</v>
      </c>
      <c r="P104">
        <v>0</v>
      </c>
      <c r="S104" t="s">
        <v>229</v>
      </c>
      <c r="U104">
        <v>0</v>
      </c>
      <c r="V104" s="6">
        <v>0</v>
      </c>
      <c r="Y104" t="s">
        <v>229</v>
      </c>
      <c r="AA104" s="6">
        <v>0</v>
      </c>
      <c r="AE104" t="s">
        <v>229</v>
      </c>
      <c r="AG104">
        <v>0</v>
      </c>
      <c r="AH104">
        <v>0</v>
      </c>
    </row>
    <row r="105" spans="1:34">
      <c r="A105" t="s">
        <v>222</v>
      </c>
      <c r="C105">
        <v>0</v>
      </c>
      <c r="D105">
        <v>0</v>
      </c>
      <c r="G105" t="s">
        <v>222</v>
      </c>
      <c r="I105">
        <v>0</v>
      </c>
      <c r="J105">
        <v>0</v>
      </c>
      <c r="M105" t="s">
        <v>222</v>
      </c>
      <c r="O105">
        <v>0</v>
      </c>
      <c r="P105">
        <v>0</v>
      </c>
      <c r="S105" t="s">
        <v>222</v>
      </c>
      <c r="U105">
        <v>0</v>
      </c>
      <c r="V105" s="6">
        <v>0</v>
      </c>
      <c r="Y105" t="s">
        <v>222</v>
      </c>
      <c r="AA105" s="6">
        <v>0</v>
      </c>
      <c r="AE105" t="s">
        <v>222</v>
      </c>
      <c r="AG105">
        <v>0</v>
      </c>
      <c r="AH105">
        <v>0</v>
      </c>
    </row>
    <row r="106" spans="1:34">
      <c r="A106" t="s">
        <v>156</v>
      </c>
      <c r="C106">
        <v>0</v>
      </c>
      <c r="D106">
        <v>0</v>
      </c>
      <c r="G106" t="s">
        <v>156</v>
      </c>
      <c r="I106">
        <v>0</v>
      </c>
      <c r="J106">
        <v>0</v>
      </c>
      <c r="M106" t="s">
        <v>156</v>
      </c>
      <c r="O106">
        <v>0</v>
      </c>
      <c r="P106">
        <v>0</v>
      </c>
      <c r="S106" t="s">
        <v>156</v>
      </c>
      <c r="U106">
        <v>0</v>
      </c>
      <c r="V106" s="6">
        <v>0</v>
      </c>
      <c r="Y106" t="s">
        <v>156</v>
      </c>
      <c r="AA106" s="6">
        <v>0</v>
      </c>
      <c r="AE106" t="s">
        <v>156</v>
      </c>
      <c r="AG106">
        <v>0</v>
      </c>
      <c r="AH106">
        <v>0</v>
      </c>
    </row>
    <row r="107" spans="1:34">
      <c r="A107" t="s">
        <v>201</v>
      </c>
      <c r="C107">
        <v>0</v>
      </c>
      <c r="D107">
        <v>0</v>
      </c>
      <c r="G107" t="s">
        <v>201</v>
      </c>
      <c r="I107">
        <v>0</v>
      </c>
      <c r="J107">
        <v>0</v>
      </c>
      <c r="M107" t="s">
        <v>201</v>
      </c>
      <c r="O107">
        <v>0</v>
      </c>
      <c r="P107">
        <v>0</v>
      </c>
      <c r="S107" t="s">
        <v>201</v>
      </c>
      <c r="U107">
        <v>0</v>
      </c>
      <c r="V107" s="6">
        <v>0</v>
      </c>
      <c r="Y107" t="s">
        <v>201</v>
      </c>
      <c r="AA107" s="6">
        <v>0</v>
      </c>
      <c r="AE107" t="s">
        <v>201</v>
      </c>
      <c r="AG107">
        <v>0</v>
      </c>
      <c r="AH107">
        <v>0</v>
      </c>
    </row>
    <row r="108" spans="1:34">
      <c r="A108" t="s">
        <v>223</v>
      </c>
      <c r="C108">
        <v>0</v>
      </c>
      <c r="D108">
        <v>0</v>
      </c>
      <c r="G108" t="s">
        <v>223</v>
      </c>
      <c r="I108">
        <v>0</v>
      </c>
      <c r="J108">
        <v>0</v>
      </c>
      <c r="M108" t="s">
        <v>223</v>
      </c>
      <c r="O108">
        <v>0</v>
      </c>
      <c r="P108">
        <v>0</v>
      </c>
      <c r="S108" t="s">
        <v>223</v>
      </c>
      <c r="U108">
        <v>0</v>
      </c>
      <c r="V108" s="6">
        <v>0</v>
      </c>
      <c r="Y108" t="s">
        <v>223</v>
      </c>
      <c r="AA108" s="6">
        <v>0</v>
      </c>
      <c r="AE108" t="s">
        <v>223</v>
      </c>
      <c r="AG108">
        <v>0</v>
      </c>
      <c r="AH108">
        <v>0</v>
      </c>
    </row>
    <row r="109" spans="1:34">
      <c r="A109" t="s">
        <v>230</v>
      </c>
      <c r="C109">
        <v>0</v>
      </c>
      <c r="D109">
        <v>0</v>
      </c>
      <c r="G109" t="s">
        <v>230</v>
      </c>
      <c r="I109">
        <v>0</v>
      </c>
      <c r="J109">
        <v>0</v>
      </c>
      <c r="M109" t="s">
        <v>230</v>
      </c>
      <c r="O109">
        <v>0</v>
      </c>
      <c r="P109">
        <v>0</v>
      </c>
      <c r="S109" t="s">
        <v>230</v>
      </c>
      <c r="U109">
        <v>0</v>
      </c>
      <c r="V109" s="6">
        <v>0</v>
      </c>
      <c r="Y109" t="s">
        <v>230</v>
      </c>
      <c r="AA109" s="6">
        <v>0</v>
      </c>
      <c r="AE109" t="s">
        <v>230</v>
      </c>
      <c r="AG109">
        <v>0</v>
      </c>
      <c r="AH109">
        <v>0</v>
      </c>
    </row>
    <row r="110" spans="1:34">
      <c r="A110" t="s">
        <v>202</v>
      </c>
      <c r="C110">
        <v>0</v>
      </c>
      <c r="D110">
        <v>0</v>
      </c>
      <c r="G110" t="s">
        <v>202</v>
      </c>
      <c r="I110">
        <v>0</v>
      </c>
      <c r="J110">
        <v>0</v>
      </c>
      <c r="M110" t="s">
        <v>202</v>
      </c>
      <c r="O110">
        <v>0</v>
      </c>
      <c r="P110">
        <v>0</v>
      </c>
      <c r="S110" t="s">
        <v>202</v>
      </c>
      <c r="U110">
        <v>0</v>
      </c>
      <c r="V110" s="6">
        <v>0</v>
      </c>
      <c r="Y110" t="s">
        <v>202</v>
      </c>
      <c r="AA110" s="6">
        <v>0</v>
      </c>
      <c r="AE110" t="s">
        <v>202</v>
      </c>
      <c r="AG110">
        <v>0</v>
      </c>
      <c r="AH110">
        <v>0</v>
      </c>
    </row>
    <row r="111" spans="1:34">
      <c r="A111" t="s">
        <v>161</v>
      </c>
      <c r="C111">
        <v>0</v>
      </c>
      <c r="D111">
        <v>0</v>
      </c>
      <c r="G111" t="s">
        <v>161</v>
      </c>
      <c r="I111">
        <v>0</v>
      </c>
      <c r="J111">
        <v>0</v>
      </c>
      <c r="M111" t="s">
        <v>161</v>
      </c>
      <c r="O111">
        <v>0</v>
      </c>
      <c r="P111">
        <v>2</v>
      </c>
      <c r="S111" t="s">
        <v>161</v>
      </c>
      <c r="U111">
        <v>0</v>
      </c>
      <c r="V111" s="6">
        <v>0</v>
      </c>
      <c r="Y111" t="s">
        <v>161</v>
      </c>
      <c r="AA111" s="6">
        <v>0</v>
      </c>
      <c r="AE111" t="s">
        <v>224</v>
      </c>
      <c r="AG111">
        <v>1</v>
      </c>
      <c r="AH111">
        <v>1</v>
      </c>
    </row>
    <row r="112" spans="1:34">
      <c r="A112" t="s">
        <v>162</v>
      </c>
      <c r="C112">
        <v>0</v>
      </c>
      <c r="D112">
        <v>0</v>
      </c>
      <c r="G112" t="s">
        <v>162</v>
      </c>
      <c r="I112">
        <v>0</v>
      </c>
      <c r="J112">
        <v>2</v>
      </c>
      <c r="M112" t="s">
        <v>162</v>
      </c>
      <c r="O112">
        <v>0</v>
      </c>
      <c r="P112">
        <v>0</v>
      </c>
      <c r="S112" t="s">
        <v>162</v>
      </c>
      <c r="U112">
        <v>0</v>
      </c>
      <c r="V112" s="6">
        <v>0</v>
      </c>
      <c r="Y112" t="s">
        <v>162</v>
      </c>
      <c r="AA112" s="6">
        <v>0</v>
      </c>
      <c r="AE112" t="s">
        <v>162</v>
      </c>
      <c r="AG112">
        <v>0</v>
      </c>
      <c r="AH112">
        <v>0</v>
      </c>
    </row>
    <row r="113" spans="1:34">
      <c r="A113" t="s">
        <v>163</v>
      </c>
      <c r="C113">
        <v>0</v>
      </c>
      <c r="D113">
        <v>0</v>
      </c>
      <c r="G113" t="s">
        <v>163</v>
      </c>
      <c r="I113">
        <v>0</v>
      </c>
      <c r="J113">
        <v>0</v>
      </c>
      <c r="M113" t="s">
        <v>163</v>
      </c>
      <c r="O113">
        <v>0</v>
      </c>
      <c r="P113">
        <v>0</v>
      </c>
      <c r="S113" t="s">
        <v>163</v>
      </c>
      <c r="U113">
        <v>0</v>
      </c>
      <c r="V113" s="6">
        <v>0</v>
      </c>
      <c r="Y113" t="s">
        <v>163</v>
      </c>
      <c r="AA113" s="6">
        <v>0</v>
      </c>
      <c r="AE113" t="s">
        <v>163</v>
      </c>
      <c r="AG113">
        <v>0</v>
      </c>
      <c r="AH113">
        <v>0</v>
      </c>
    </row>
    <row r="114" spans="1:34">
      <c r="A114" t="s">
        <v>225</v>
      </c>
      <c r="C114">
        <v>0</v>
      </c>
      <c r="D114">
        <v>0</v>
      </c>
      <c r="G114" t="s">
        <v>225</v>
      </c>
      <c r="I114">
        <v>0</v>
      </c>
      <c r="J114">
        <v>0</v>
      </c>
      <c r="M114" t="s">
        <v>225</v>
      </c>
      <c r="O114">
        <v>0</v>
      </c>
      <c r="P114">
        <v>0</v>
      </c>
      <c r="S114" t="s">
        <v>225</v>
      </c>
      <c r="U114">
        <v>0</v>
      </c>
      <c r="V114" s="6">
        <v>0</v>
      </c>
      <c r="Y114" t="s">
        <v>225</v>
      </c>
      <c r="AA114" s="6">
        <v>0</v>
      </c>
      <c r="AE114" t="s">
        <v>225</v>
      </c>
      <c r="AG114">
        <v>0</v>
      </c>
      <c r="AH114">
        <v>0</v>
      </c>
    </row>
    <row r="115" spans="1:34">
      <c r="A115" t="s">
        <v>204</v>
      </c>
      <c r="C115">
        <v>0</v>
      </c>
      <c r="D115">
        <v>0</v>
      </c>
      <c r="G115" t="s">
        <v>204</v>
      </c>
      <c r="I115">
        <v>0</v>
      </c>
      <c r="J115">
        <v>0</v>
      </c>
      <c r="M115" t="s">
        <v>204</v>
      </c>
      <c r="O115">
        <v>0</v>
      </c>
      <c r="P115">
        <v>0</v>
      </c>
      <c r="S115" t="s">
        <v>204</v>
      </c>
      <c r="U115">
        <v>0</v>
      </c>
      <c r="V115" s="6">
        <v>0</v>
      </c>
      <c r="Y115" t="s">
        <v>204</v>
      </c>
      <c r="AA115" s="6">
        <v>0</v>
      </c>
      <c r="AE115" t="s">
        <v>204</v>
      </c>
      <c r="AG115">
        <v>0</v>
      </c>
      <c r="AH115">
        <v>0</v>
      </c>
    </row>
    <row r="116" spans="1:34">
      <c r="A116" t="s">
        <v>231</v>
      </c>
      <c r="C116">
        <v>0</v>
      </c>
      <c r="D116">
        <v>0</v>
      </c>
      <c r="G116" t="s">
        <v>231</v>
      </c>
      <c r="I116">
        <v>0</v>
      </c>
      <c r="J116">
        <v>1</v>
      </c>
      <c r="K116" s="4" t="s">
        <v>192</v>
      </c>
      <c r="M116" t="s">
        <v>231</v>
      </c>
      <c r="O116">
        <v>0</v>
      </c>
      <c r="P116">
        <v>0</v>
      </c>
      <c r="S116" t="s">
        <v>231</v>
      </c>
      <c r="U116">
        <v>0</v>
      </c>
      <c r="V116" s="6">
        <v>0</v>
      </c>
      <c r="Y116" t="s">
        <v>166</v>
      </c>
      <c r="AA116" s="6">
        <v>1</v>
      </c>
      <c r="AB116">
        <v>1</v>
      </c>
      <c r="AE116" t="s">
        <v>166</v>
      </c>
      <c r="AG116">
        <v>1</v>
      </c>
      <c r="AH116">
        <v>1</v>
      </c>
    </row>
    <row r="117" spans="1:34">
      <c r="A117" t="s">
        <v>232</v>
      </c>
      <c r="C117">
        <v>0</v>
      </c>
      <c r="D117">
        <v>0</v>
      </c>
      <c r="G117" t="s">
        <v>232</v>
      </c>
      <c r="I117">
        <v>0</v>
      </c>
      <c r="J117">
        <v>1</v>
      </c>
      <c r="K117" s="4" t="s">
        <v>192</v>
      </c>
      <c r="M117" t="s">
        <v>232</v>
      </c>
      <c r="O117">
        <v>0</v>
      </c>
      <c r="P117">
        <v>0</v>
      </c>
      <c r="S117" t="s">
        <v>232</v>
      </c>
      <c r="U117">
        <v>0</v>
      </c>
      <c r="V117" s="6">
        <v>0</v>
      </c>
      <c r="Y117" t="s">
        <v>167</v>
      </c>
      <c r="AA117" s="6">
        <v>1</v>
      </c>
      <c r="AB117">
        <v>1</v>
      </c>
      <c r="AE117" t="s">
        <v>167</v>
      </c>
      <c r="AG117">
        <v>1</v>
      </c>
      <c r="AH117">
        <v>1</v>
      </c>
    </row>
    <row r="118" spans="1:34">
      <c r="A118" t="s">
        <v>168</v>
      </c>
      <c r="C118">
        <v>0</v>
      </c>
      <c r="D118">
        <v>0</v>
      </c>
      <c r="G118" t="s">
        <v>168</v>
      </c>
      <c r="I118">
        <v>0</v>
      </c>
      <c r="J118">
        <v>1</v>
      </c>
      <c r="K118" s="4" t="s">
        <v>192</v>
      </c>
      <c r="M118" t="s">
        <v>168</v>
      </c>
      <c r="O118">
        <v>0</v>
      </c>
      <c r="P118">
        <v>0</v>
      </c>
      <c r="S118" t="s">
        <v>168</v>
      </c>
      <c r="U118">
        <v>0</v>
      </c>
      <c r="V118" s="6">
        <v>0</v>
      </c>
      <c r="Y118" t="s">
        <v>168</v>
      </c>
      <c r="AA118" s="6">
        <v>0</v>
      </c>
      <c r="AE118" t="s">
        <v>205</v>
      </c>
      <c r="AG118">
        <v>1</v>
      </c>
      <c r="AH118">
        <v>1</v>
      </c>
    </row>
    <row r="119" spans="1:34">
      <c r="A119" t="s">
        <v>169</v>
      </c>
      <c r="C119">
        <v>0</v>
      </c>
      <c r="D119">
        <v>0</v>
      </c>
      <c r="G119" t="s">
        <v>169</v>
      </c>
      <c r="I119">
        <v>0</v>
      </c>
      <c r="J119">
        <v>1</v>
      </c>
      <c r="K119" s="4" t="s">
        <v>192</v>
      </c>
      <c r="M119" t="s">
        <v>169</v>
      </c>
      <c r="O119">
        <v>0</v>
      </c>
      <c r="P119">
        <v>0</v>
      </c>
      <c r="S119" t="s">
        <v>169</v>
      </c>
      <c r="U119">
        <v>0</v>
      </c>
      <c r="V119" s="6">
        <v>0</v>
      </c>
      <c r="Y119" t="s">
        <v>169</v>
      </c>
      <c r="AA119" s="6">
        <v>0</v>
      </c>
      <c r="AE119" t="s">
        <v>308</v>
      </c>
      <c r="AG119">
        <v>1</v>
      </c>
      <c r="AH119">
        <v>1</v>
      </c>
    </row>
    <row r="120" spans="1:34">
      <c r="A120" t="s">
        <v>233</v>
      </c>
      <c r="C120">
        <v>0</v>
      </c>
      <c r="D120">
        <v>0</v>
      </c>
      <c r="G120" t="s">
        <v>233</v>
      </c>
      <c r="I120">
        <v>0</v>
      </c>
      <c r="J120">
        <v>1</v>
      </c>
      <c r="K120" s="4" t="s">
        <v>192</v>
      </c>
      <c r="M120" t="s">
        <v>233</v>
      </c>
      <c r="O120">
        <v>0</v>
      </c>
      <c r="P120">
        <v>0</v>
      </c>
      <c r="S120" t="s">
        <v>233</v>
      </c>
      <c r="U120">
        <v>0</v>
      </c>
      <c r="V120" s="6">
        <v>0</v>
      </c>
      <c r="Y120" t="s">
        <v>170</v>
      </c>
      <c r="AA120" s="6">
        <v>1</v>
      </c>
      <c r="AB120">
        <v>1</v>
      </c>
      <c r="AE120" t="s">
        <v>170</v>
      </c>
      <c r="AG120">
        <v>1</v>
      </c>
      <c r="AH120">
        <v>1</v>
      </c>
    </row>
    <row r="121" spans="1:34">
      <c r="A121" t="s">
        <v>171</v>
      </c>
      <c r="C121">
        <v>0</v>
      </c>
      <c r="D121">
        <v>0</v>
      </c>
      <c r="G121" t="s">
        <v>171</v>
      </c>
      <c r="I121">
        <v>0</v>
      </c>
      <c r="J121">
        <v>0</v>
      </c>
      <c r="M121" t="s">
        <v>171</v>
      </c>
      <c r="O121">
        <v>0</v>
      </c>
      <c r="P121">
        <v>0</v>
      </c>
      <c r="S121" t="s">
        <v>171</v>
      </c>
      <c r="U121">
        <v>0</v>
      </c>
      <c r="V121" s="6">
        <v>0</v>
      </c>
      <c r="Y121" t="s">
        <v>171</v>
      </c>
      <c r="AA121" s="6">
        <v>0</v>
      </c>
      <c r="AE121" t="s">
        <v>171</v>
      </c>
      <c r="AG121">
        <v>0</v>
      </c>
      <c r="AH121">
        <v>0</v>
      </c>
    </row>
    <row r="122" spans="1:34">
      <c r="A122" t="s">
        <v>172</v>
      </c>
      <c r="C122">
        <v>0</v>
      </c>
      <c r="D122">
        <v>0</v>
      </c>
      <c r="G122" t="s">
        <v>172</v>
      </c>
      <c r="I122">
        <v>0</v>
      </c>
      <c r="J122">
        <v>0</v>
      </c>
      <c r="M122" t="s">
        <v>172</v>
      </c>
      <c r="O122">
        <v>0</v>
      </c>
      <c r="P122">
        <v>0</v>
      </c>
      <c r="S122" t="s">
        <v>172</v>
      </c>
      <c r="U122">
        <v>0</v>
      </c>
      <c r="V122" s="6">
        <v>0</v>
      </c>
      <c r="Y122" t="s">
        <v>172</v>
      </c>
      <c r="AA122" s="6">
        <v>0</v>
      </c>
      <c r="AE122" t="s">
        <v>172</v>
      </c>
      <c r="AG122">
        <v>0</v>
      </c>
      <c r="AH122">
        <v>0</v>
      </c>
    </row>
    <row r="123" spans="1:34">
      <c r="A123" t="s">
        <v>226</v>
      </c>
      <c r="C123">
        <v>0</v>
      </c>
      <c r="D123">
        <v>0</v>
      </c>
      <c r="G123" t="s">
        <v>226</v>
      </c>
      <c r="I123">
        <v>0</v>
      </c>
      <c r="J123">
        <v>1</v>
      </c>
      <c r="K123" s="4" t="s">
        <v>192</v>
      </c>
      <c r="M123" t="s">
        <v>226</v>
      </c>
      <c r="O123">
        <v>0</v>
      </c>
      <c r="P123">
        <v>0</v>
      </c>
      <c r="S123" t="s">
        <v>226</v>
      </c>
      <c r="U123">
        <v>0</v>
      </c>
      <c r="V123" s="6">
        <v>0</v>
      </c>
      <c r="Y123" t="s">
        <v>226</v>
      </c>
      <c r="AA123" s="6">
        <v>0</v>
      </c>
      <c r="AE123" t="s">
        <v>226</v>
      </c>
      <c r="AG123">
        <v>0</v>
      </c>
      <c r="AH123">
        <v>0</v>
      </c>
    </row>
    <row r="124" spans="1:34">
      <c r="A124" t="s">
        <v>207</v>
      </c>
      <c r="C124">
        <v>0</v>
      </c>
      <c r="D124">
        <v>0</v>
      </c>
      <c r="G124" t="s">
        <v>207</v>
      </c>
      <c r="I124">
        <v>0</v>
      </c>
      <c r="J124">
        <v>0</v>
      </c>
      <c r="M124" t="s">
        <v>207</v>
      </c>
      <c r="O124">
        <v>0</v>
      </c>
      <c r="P124">
        <v>0</v>
      </c>
      <c r="S124" t="s">
        <v>207</v>
      </c>
      <c r="U124">
        <v>0</v>
      </c>
      <c r="V124" s="6">
        <v>0</v>
      </c>
      <c r="Y124" t="s">
        <v>207</v>
      </c>
      <c r="AA124" s="6">
        <v>0</v>
      </c>
      <c r="AE124" t="s">
        <v>207</v>
      </c>
      <c r="AG124">
        <v>0</v>
      </c>
      <c r="AH124">
        <v>0</v>
      </c>
    </row>
    <row r="125" spans="1:34">
      <c r="A125" t="s">
        <v>175</v>
      </c>
      <c r="C125">
        <v>0</v>
      </c>
      <c r="D125">
        <v>0</v>
      </c>
      <c r="G125" t="s">
        <v>175</v>
      </c>
      <c r="I125">
        <v>0</v>
      </c>
      <c r="J125">
        <v>0</v>
      </c>
      <c r="M125" t="s">
        <v>175</v>
      </c>
      <c r="O125">
        <v>0</v>
      </c>
      <c r="P125">
        <v>0</v>
      </c>
      <c r="S125" t="s">
        <v>175</v>
      </c>
      <c r="U125">
        <v>0</v>
      </c>
      <c r="V125" s="6">
        <v>0</v>
      </c>
      <c r="Y125" t="s">
        <v>175</v>
      </c>
      <c r="AA125" s="6">
        <v>0</v>
      </c>
      <c r="AE125" t="s">
        <v>175</v>
      </c>
      <c r="AG125">
        <v>0</v>
      </c>
      <c r="AH125">
        <v>0</v>
      </c>
    </row>
    <row r="126" spans="1:34">
      <c r="A126" t="s">
        <v>176</v>
      </c>
      <c r="C126">
        <v>0</v>
      </c>
      <c r="D126">
        <v>0</v>
      </c>
      <c r="G126" t="s">
        <v>176</v>
      </c>
      <c r="I126">
        <v>0</v>
      </c>
      <c r="J126">
        <v>0</v>
      </c>
      <c r="M126" t="s">
        <v>176</v>
      </c>
      <c r="O126">
        <v>0</v>
      </c>
      <c r="P126">
        <v>0</v>
      </c>
      <c r="S126" t="s">
        <v>176</v>
      </c>
      <c r="U126">
        <v>0</v>
      </c>
      <c r="V126" s="6">
        <v>0</v>
      </c>
      <c r="Y126" t="s">
        <v>176</v>
      </c>
      <c r="AA126" s="6">
        <v>0</v>
      </c>
      <c r="AE126" t="s">
        <v>176</v>
      </c>
      <c r="AG126">
        <v>0</v>
      </c>
      <c r="AH126">
        <v>0</v>
      </c>
    </row>
    <row r="127" spans="1:34">
      <c r="A127" t="s">
        <v>208</v>
      </c>
      <c r="C127">
        <v>0</v>
      </c>
      <c r="D127">
        <v>0</v>
      </c>
      <c r="G127" t="s">
        <v>208</v>
      </c>
      <c r="I127">
        <v>0</v>
      </c>
      <c r="J127">
        <v>2</v>
      </c>
      <c r="M127" t="s">
        <v>208</v>
      </c>
      <c r="O127">
        <v>0</v>
      </c>
      <c r="P127">
        <v>0</v>
      </c>
      <c r="S127" t="s">
        <v>208</v>
      </c>
      <c r="U127">
        <v>0</v>
      </c>
      <c r="V127" s="6">
        <v>0</v>
      </c>
      <c r="Y127" t="s">
        <v>208</v>
      </c>
      <c r="AA127" s="6">
        <v>0</v>
      </c>
      <c r="AE127" t="s">
        <v>208</v>
      </c>
      <c r="AG127">
        <v>0</v>
      </c>
      <c r="AH127">
        <v>0</v>
      </c>
    </row>
    <row r="128" spans="1:34">
      <c r="A128" t="s">
        <v>178</v>
      </c>
      <c r="C128">
        <v>0</v>
      </c>
      <c r="D128">
        <v>0</v>
      </c>
      <c r="G128" t="s">
        <v>178</v>
      </c>
      <c r="I128">
        <v>0</v>
      </c>
      <c r="J128">
        <v>0</v>
      </c>
      <c r="M128" t="s">
        <v>178</v>
      </c>
      <c r="O128">
        <v>0</v>
      </c>
      <c r="P128">
        <v>0</v>
      </c>
      <c r="S128" t="s">
        <v>178</v>
      </c>
      <c r="U128">
        <v>0</v>
      </c>
      <c r="V128" s="6">
        <v>0</v>
      </c>
      <c r="Y128" t="s">
        <v>178</v>
      </c>
      <c r="AA128" s="6">
        <v>0</v>
      </c>
      <c r="AE128" t="s">
        <v>178</v>
      </c>
      <c r="AG128">
        <v>0</v>
      </c>
      <c r="AH128">
        <v>0</v>
      </c>
    </row>
    <row r="129" spans="1:34">
      <c r="A129" t="s">
        <v>227</v>
      </c>
      <c r="C129">
        <v>0</v>
      </c>
      <c r="D129">
        <v>0</v>
      </c>
      <c r="G129" t="s">
        <v>227</v>
      </c>
      <c r="I129">
        <v>0</v>
      </c>
      <c r="J129">
        <v>0</v>
      </c>
      <c r="M129" t="s">
        <v>227</v>
      </c>
      <c r="O129">
        <v>0</v>
      </c>
      <c r="P129">
        <v>0</v>
      </c>
      <c r="S129" t="s">
        <v>227</v>
      </c>
      <c r="U129">
        <v>0</v>
      </c>
      <c r="V129" s="6">
        <v>0</v>
      </c>
      <c r="Y129" t="s">
        <v>227</v>
      </c>
      <c r="AA129" s="6">
        <v>0</v>
      </c>
      <c r="AE129" t="s">
        <v>227</v>
      </c>
      <c r="AG129">
        <v>0</v>
      </c>
      <c r="AH129">
        <v>0</v>
      </c>
    </row>
    <row r="130" spans="1:34">
      <c r="A130" t="s">
        <v>180</v>
      </c>
      <c r="C130">
        <v>0</v>
      </c>
      <c r="D130">
        <v>0</v>
      </c>
      <c r="G130" t="s">
        <v>180</v>
      </c>
      <c r="I130">
        <v>0</v>
      </c>
      <c r="J130">
        <v>0</v>
      </c>
      <c r="M130" t="s">
        <v>180</v>
      </c>
      <c r="O130">
        <v>0</v>
      </c>
      <c r="P130">
        <v>0</v>
      </c>
      <c r="S130" t="s">
        <v>180</v>
      </c>
      <c r="U130">
        <v>0</v>
      </c>
      <c r="V130" s="6">
        <v>0</v>
      </c>
      <c r="Y130" t="s">
        <v>180</v>
      </c>
      <c r="AA130" s="6">
        <v>0</v>
      </c>
      <c r="AE130" t="s">
        <v>180</v>
      </c>
      <c r="AG130">
        <v>0</v>
      </c>
      <c r="AH130">
        <v>0</v>
      </c>
    </row>
    <row r="131" spans="1:34">
      <c r="A131" t="s">
        <v>240</v>
      </c>
      <c r="C131">
        <v>0</v>
      </c>
      <c r="D131">
        <v>0</v>
      </c>
      <c r="G131" t="s">
        <v>240</v>
      </c>
      <c r="I131">
        <v>0</v>
      </c>
      <c r="J131">
        <v>0</v>
      </c>
      <c r="M131" t="s">
        <v>240</v>
      </c>
      <c r="O131">
        <v>0</v>
      </c>
      <c r="P131">
        <v>0</v>
      </c>
      <c r="S131" t="s">
        <v>240</v>
      </c>
      <c r="U131">
        <v>0</v>
      </c>
      <c r="V131" s="6">
        <v>0</v>
      </c>
      <c r="Y131" t="s">
        <v>240</v>
      </c>
      <c r="AA131" s="6">
        <v>0</v>
      </c>
      <c r="AE131" t="s">
        <v>240</v>
      </c>
      <c r="AG131">
        <v>0</v>
      </c>
      <c r="AH131">
        <v>0</v>
      </c>
    </row>
    <row r="132" spans="1:34">
      <c r="A132" t="s">
        <v>210</v>
      </c>
      <c r="C132">
        <v>0</v>
      </c>
      <c r="D132">
        <v>0</v>
      </c>
      <c r="G132" t="s">
        <v>210</v>
      </c>
      <c r="I132">
        <v>0</v>
      </c>
      <c r="J132">
        <v>0</v>
      </c>
      <c r="M132" t="s">
        <v>210</v>
      </c>
      <c r="O132">
        <v>0</v>
      </c>
      <c r="P132">
        <v>0</v>
      </c>
      <c r="S132" t="s">
        <v>210</v>
      </c>
      <c r="U132">
        <v>0</v>
      </c>
      <c r="V132" s="6">
        <v>0</v>
      </c>
      <c r="Y132" t="s">
        <v>210</v>
      </c>
      <c r="AA132" s="6">
        <v>0</v>
      </c>
      <c r="AE132" t="s">
        <v>210</v>
      </c>
      <c r="AG132">
        <v>0</v>
      </c>
      <c r="AH132">
        <v>0</v>
      </c>
    </row>
    <row r="133" spans="1:34">
      <c r="A133" t="s">
        <v>183</v>
      </c>
      <c r="C133">
        <v>0</v>
      </c>
      <c r="D133">
        <v>0</v>
      </c>
      <c r="G133" t="s">
        <v>183</v>
      </c>
      <c r="I133">
        <v>0</v>
      </c>
      <c r="J133">
        <v>0</v>
      </c>
      <c r="M133" t="s">
        <v>183</v>
      </c>
      <c r="O133">
        <v>0</v>
      </c>
      <c r="P133">
        <v>0</v>
      </c>
      <c r="S133" t="s">
        <v>183</v>
      </c>
      <c r="U133">
        <v>0</v>
      </c>
      <c r="V133" s="6">
        <v>0</v>
      </c>
      <c r="Y133" t="s">
        <v>183</v>
      </c>
      <c r="AA133" s="6">
        <v>0</v>
      </c>
      <c r="AE133" t="s">
        <v>183</v>
      </c>
      <c r="AG133">
        <v>0</v>
      </c>
      <c r="AH133">
        <v>0</v>
      </c>
    </row>
    <row r="134" spans="1:34">
      <c r="A134" t="s">
        <v>184</v>
      </c>
      <c r="C134">
        <v>0</v>
      </c>
      <c r="D134">
        <v>0</v>
      </c>
      <c r="G134" t="s">
        <v>184</v>
      </c>
      <c r="I134">
        <v>0</v>
      </c>
      <c r="J134">
        <v>0</v>
      </c>
      <c r="M134" t="s">
        <v>184</v>
      </c>
      <c r="O134">
        <v>0</v>
      </c>
      <c r="P134">
        <v>0</v>
      </c>
      <c r="S134" t="s">
        <v>184</v>
      </c>
      <c r="U134">
        <v>0</v>
      </c>
      <c r="V134" s="6">
        <v>0</v>
      </c>
      <c r="Y134" t="s">
        <v>184</v>
      </c>
      <c r="AA134" s="6">
        <v>0</v>
      </c>
      <c r="AE134" t="s">
        <v>184</v>
      </c>
      <c r="AG134">
        <v>0</v>
      </c>
      <c r="AH134">
        <v>0</v>
      </c>
    </row>
    <row r="135" spans="1:34">
      <c r="A135" t="s">
        <v>185</v>
      </c>
      <c r="C135">
        <v>0</v>
      </c>
      <c r="D135">
        <v>0</v>
      </c>
      <c r="G135" t="s">
        <v>185</v>
      </c>
      <c r="I135">
        <v>0</v>
      </c>
      <c r="J135">
        <v>0</v>
      </c>
      <c r="M135" t="s">
        <v>185</v>
      </c>
      <c r="O135">
        <v>0</v>
      </c>
      <c r="P135">
        <v>0</v>
      </c>
      <c r="S135" t="s">
        <v>185</v>
      </c>
      <c r="U135">
        <v>0</v>
      </c>
      <c r="V135" s="6">
        <v>0</v>
      </c>
      <c r="Y135" t="s">
        <v>185</v>
      </c>
      <c r="AA135" s="6">
        <v>0</v>
      </c>
      <c r="AE135" t="s">
        <v>185</v>
      </c>
      <c r="AG135">
        <v>0</v>
      </c>
      <c r="AH135">
        <v>0</v>
      </c>
    </row>
    <row r="136" spans="1:34">
      <c r="A136" t="s">
        <v>235</v>
      </c>
      <c r="C136">
        <v>0</v>
      </c>
      <c r="D136">
        <v>0</v>
      </c>
      <c r="G136" t="s">
        <v>235</v>
      </c>
      <c r="I136">
        <v>0</v>
      </c>
      <c r="J136">
        <v>0</v>
      </c>
      <c r="M136" t="s">
        <v>235</v>
      </c>
      <c r="O136">
        <v>0</v>
      </c>
      <c r="P136">
        <v>0</v>
      </c>
      <c r="S136" t="s">
        <v>235</v>
      </c>
      <c r="U136">
        <v>0</v>
      </c>
      <c r="V136" s="6">
        <v>0</v>
      </c>
      <c r="Y136" t="s">
        <v>235</v>
      </c>
      <c r="AA136" s="6">
        <v>0</v>
      </c>
      <c r="AE136" t="s">
        <v>235</v>
      </c>
      <c r="AG136">
        <v>0</v>
      </c>
      <c r="AH136">
        <v>0</v>
      </c>
    </row>
    <row r="138" spans="1:34">
      <c r="B138" t="s">
        <v>189</v>
      </c>
      <c r="C138">
        <v>1</v>
      </c>
      <c r="D138" t="s">
        <v>318</v>
      </c>
      <c r="H138" t="s">
        <v>189</v>
      </c>
      <c r="I138">
        <v>0.1</v>
      </c>
      <c r="N138" t="s">
        <v>189</v>
      </c>
      <c r="O138">
        <v>0.1</v>
      </c>
      <c r="T138" t="s">
        <v>189</v>
      </c>
      <c r="U138">
        <v>0.1</v>
      </c>
      <c r="Z138" t="s">
        <v>189</v>
      </c>
      <c r="AA138">
        <v>3</v>
      </c>
      <c r="AF138" t="s">
        <v>189</v>
      </c>
      <c r="AG138">
        <v>7</v>
      </c>
    </row>
    <row r="139" spans="1:34">
      <c r="B139" t="s">
        <v>190</v>
      </c>
      <c r="C139">
        <v>51</v>
      </c>
      <c r="D139" t="s">
        <v>319</v>
      </c>
      <c r="H139" t="s">
        <v>190</v>
      </c>
      <c r="I139">
        <v>47</v>
      </c>
      <c r="N139" t="s">
        <v>190</v>
      </c>
      <c r="O139">
        <v>52</v>
      </c>
      <c r="T139" t="s">
        <v>190</v>
      </c>
      <c r="U139">
        <v>52</v>
      </c>
      <c r="Z139" t="s">
        <v>190</v>
      </c>
      <c r="AA139">
        <v>49</v>
      </c>
      <c r="AF139" t="s">
        <v>190</v>
      </c>
      <c r="AG139">
        <v>45</v>
      </c>
    </row>
    <row r="140" spans="1:34">
      <c r="B140" t="s">
        <v>191</v>
      </c>
      <c r="C140">
        <v>0</v>
      </c>
      <c r="H140" t="s">
        <v>191</v>
      </c>
      <c r="I140">
        <v>0</v>
      </c>
      <c r="N140" t="s">
        <v>191</v>
      </c>
      <c r="O140">
        <v>0</v>
      </c>
      <c r="T140" t="s">
        <v>191</v>
      </c>
      <c r="U140">
        <v>0</v>
      </c>
      <c r="Z140" t="s">
        <v>191</v>
      </c>
      <c r="AA140">
        <v>0</v>
      </c>
      <c r="AF140" t="s">
        <v>191</v>
      </c>
      <c r="AG140">
        <v>0</v>
      </c>
    </row>
    <row r="141" spans="1:34">
      <c r="B141" t="s">
        <v>192</v>
      </c>
      <c r="C141">
        <v>1</v>
      </c>
      <c r="D141" s="6" t="s">
        <v>318</v>
      </c>
      <c r="H141" t="s">
        <v>192</v>
      </c>
      <c r="I141">
        <v>6</v>
      </c>
      <c r="N141" t="s">
        <v>192</v>
      </c>
      <c r="O141">
        <v>1</v>
      </c>
      <c r="T141" t="s">
        <v>192</v>
      </c>
      <c r="U141">
        <v>1</v>
      </c>
      <c r="Z141" t="s">
        <v>192</v>
      </c>
      <c r="AA141">
        <v>1</v>
      </c>
      <c r="AF141" t="s">
        <v>192</v>
      </c>
      <c r="AG141">
        <v>1</v>
      </c>
    </row>
    <row r="142" spans="1:34">
      <c r="D142" s="6" t="s">
        <v>319</v>
      </c>
    </row>
    <row r="143" spans="1:34">
      <c r="A143" t="s">
        <v>214</v>
      </c>
      <c r="B143">
        <f>((C138*C139)-(C140*C141))/(SQRT((C138+C140)*(C138*C141)*(C139+C140)*(C139+C141)))</f>
        <v>0.9903379376602871</v>
      </c>
      <c r="G143" t="s">
        <v>214</v>
      </c>
      <c r="H143">
        <f>((I138*I139)-(I140*I141))/(SQRT((I138+I140)*(I138*I141)*(I139+I140)*(I139+I141)))</f>
        <v>0.38444601979779264</v>
      </c>
      <c r="M143" t="s">
        <v>214</v>
      </c>
      <c r="N143">
        <f>((O138*O139)-(O140*O141))/(SQRT((O138+O140)*(O138*O141)*(O139+O140)*(O139+O141)))</f>
        <v>0.99052111308729707</v>
      </c>
      <c r="S143" t="s">
        <v>214</v>
      </c>
      <c r="T143">
        <f>((U138*U139)-(U140*U141))/(SQRT((U138+U140)*(U138*U141)*(U139+U140)*(U139+U141)))</f>
        <v>0.99052111308729707</v>
      </c>
      <c r="Y143" t="s">
        <v>214</v>
      </c>
      <c r="Z143">
        <f>((AA138*AA139)-(AA140*AA141))/(SQRT((AA138+AA140)*(AA138*AA141)*(AA139+AA140)*(AA139+AA141)))</f>
        <v>0.98994949366116647</v>
      </c>
      <c r="AE143" t="s">
        <v>214</v>
      </c>
      <c r="AF143">
        <f>((AG138*AG139)-(AG140*AG141))/(SQRT((AG138+AG140)*(AG138*AG141)*(AG139+AG140)*(AG139+AG141)))</f>
        <v>0.98907071009368042</v>
      </c>
    </row>
    <row r="144" spans="1:34">
      <c r="A144" s="5" t="s">
        <v>251</v>
      </c>
      <c r="B144">
        <f>(C138+C139)/53*100</f>
        <v>98.113207547169807</v>
      </c>
      <c r="G144" s="5" t="s">
        <v>251</v>
      </c>
      <c r="H144">
        <f>(I138+I139)/53*100</f>
        <v>88.867924528301884</v>
      </c>
      <c r="M144" s="5" t="s">
        <v>251</v>
      </c>
      <c r="N144">
        <f>(O138+O139)/53*100</f>
        <v>98.301886792452834</v>
      </c>
      <c r="S144" s="5" t="s">
        <v>251</v>
      </c>
      <c r="T144">
        <f>(U138+U139)/53*100</f>
        <v>98.301886792452834</v>
      </c>
      <c r="Y144" s="5" t="s">
        <v>251</v>
      </c>
      <c r="Z144">
        <f>(AA138+AA139)/53*100</f>
        <v>98.113207547169807</v>
      </c>
      <c r="AE144" s="5" t="s">
        <v>251</v>
      </c>
      <c r="AF144">
        <f>(AG138+AG139)/53*100</f>
        <v>98.113207547169807</v>
      </c>
    </row>
    <row r="149" spans="1:35">
      <c r="A149" t="s">
        <v>264</v>
      </c>
      <c r="G149" t="s">
        <v>265</v>
      </c>
      <c r="M149" t="s">
        <v>266</v>
      </c>
      <c r="S149" t="s">
        <v>269</v>
      </c>
      <c r="Y149" t="s">
        <v>270</v>
      </c>
      <c r="AE149" t="s">
        <v>261</v>
      </c>
    </row>
    <row r="150" spans="1:35">
      <c r="A150" s="7" t="s">
        <v>267</v>
      </c>
      <c r="B150" s="2"/>
      <c r="C150" s="2" t="s">
        <v>188</v>
      </c>
      <c r="D150" s="2" t="s">
        <v>212</v>
      </c>
      <c r="E150" s="2" t="s">
        <v>215</v>
      </c>
      <c r="G150" s="2" t="s">
        <v>263</v>
      </c>
      <c r="I150" s="2" t="s">
        <v>188</v>
      </c>
      <c r="J150" s="2" t="s">
        <v>212</v>
      </c>
      <c r="K150" s="3" t="s">
        <v>215</v>
      </c>
      <c r="M150" s="2" t="s">
        <v>263</v>
      </c>
      <c r="O150" s="2" t="s">
        <v>188</v>
      </c>
      <c r="P150" s="2" t="s">
        <v>212</v>
      </c>
      <c r="Q150" s="3" t="s">
        <v>215</v>
      </c>
      <c r="S150" s="2" t="s">
        <v>263</v>
      </c>
      <c r="U150" s="2" t="s">
        <v>188</v>
      </c>
      <c r="V150" s="2" t="s">
        <v>212</v>
      </c>
      <c r="W150" s="3" t="s">
        <v>215</v>
      </c>
      <c r="Y150" s="2" t="s">
        <v>263</v>
      </c>
      <c r="AA150" s="2" t="s">
        <v>188</v>
      </c>
      <c r="AB150" s="2" t="s">
        <v>212</v>
      </c>
      <c r="AC150" s="3" t="s">
        <v>215</v>
      </c>
      <c r="AE150" s="2" t="s">
        <v>262</v>
      </c>
      <c r="AF150" s="2"/>
      <c r="AG150" s="2" t="s">
        <v>188</v>
      </c>
      <c r="AH150" s="2" t="s">
        <v>212</v>
      </c>
      <c r="AI150" s="2" t="s">
        <v>215</v>
      </c>
    </row>
    <row r="151" spans="1:35">
      <c r="A151" t="s">
        <v>194</v>
      </c>
      <c r="C151">
        <v>0</v>
      </c>
      <c r="D151" s="6">
        <v>0</v>
      </c>
      <c r="G151" t="s">
        <v>194</v>
      </c>
      <c r="I151" s="6">
        <v>0</v>
      </c>
      <c r="J151" s="6">
        <v>0</v>
      </c>
      <c r="M151" t="s">
        <v>194</v>
      </c>
      <c r="O151">
        <v>0</v>
      </c>
      <c r="P151">
        <v>1</v>
      </c>
      <c r="Q151" t="s">
        <v>192</v>
      </c>
      <c r="S151" t="s">
        <v>134</v>
      </c>
      <c r="U151">
        <v>1</v>
      </c>
      <c r="V151">
        <v>1</v>
      </c>
      <c r="Y151" t="s">
        <v>134</v>
      </c>
      <c r="AA151">
        <v>1</v>
      </c>
      <c r="AB151">
        <v>1</v>
      </c>
      <c r="AE151" t="s">
        <v>134</v>
      </c>
      <c r="AG151">
        <v>1</v>
      </c>
      <c r="AH151">
        <v>1</v>
      </c>
      <c r="AI151" t="s">
        <v>189</v>
      </c>
    </row>
    <row r="152" spans="1:35">
      <c r="A152" t="s">
        <v>135</v>
      </c>
      <c r="C152">
        <v>0</v>
      </c>
      <c r="D152" s="6">
        <v>0</v>
      </c>
      <c r="G152" t="s">
        <v>135</v>
      </c>
      <c r="I152" s="6">
        <v>0</v>
      </c>
      <c r="J152" s="6">
        <v>0</v>
      </c>
      <c r="M152" t="s">
        <v>135</v>
      </c>
      <c r="O152">
        <v>0</v>
      </c>
      <c r="P152">
        <v>1</v>
      </c>
      <c r="Q152" t="s">
        <v>192</v>
      </c>
      <c r="S152" t="s">
        <v>252</v>
      </c>
      <c r="U152">
        <v>1</v>
      </c>
      <c r="V152">
        <v>2</v>
      </c>
      <c r="Y152" t="s">
        <v>252</v>
      </c>
      <c r="AA152">
        <v>1</v>
      </c>
      <c r="AB152">
        <v>1</v>
      </c>
      <c r="AE152" t="s">
        <v>252</v>
      </c>
      <c r="AG152">
        <v>1</v>
      </c>
      <c r="AH152">
        <v>1</v>
      </c>
    </row>
    <row r="153" spans="1:35">
      <c r="A153" t="s">
        <v>195</v>
      </c>
      <c r="C153">
        <v>0</v>
      </c>
      <c r="D153" s="6">
        <v>0</v>
      </c>
      <c r="G153" t="s">
        <v>195</v>
      </c>
      <c r="I153" s="6">
        <v>0</v>
      </c>
      <c r="J153" s="6">
        <v>0</v>
      </c>
      <c r="M153" t="s">
        <v>136</v>
      </c>
      <c r="O153">
        <v>1</v>
      </c>
      <c r="P153">
        <v>1</v>
      </c>
      <c r="S153" t="s">
        <v>136</v>
      </c>
      <c r="U153">
        <v>1</v>
      </c>
      <c r="V153">
        <v>1</v>
      </c>
      <c r="Y153" t="s">
        <v>136</v>
      </c>
      <c r="AA153">
        <v>1</v>
      </c>
      <c r="AB153">
        <v>1</v>
      </c>
      <c r="AE153" t="s">
        <v>136</v>
      </c>
      <c r="AG153">
        <v>1</v>
      </c>
      <c r="AH153">
        <v>1</v>
      </c>
    </row>
    <row r="154" spans="1:35">
      <c r="A154" t="s">
        <v>137</v>
      </c>
      <c r="C154">
        <v>0</v>
      </c>
      <c r="D154" s="6">
        <v>0</v>
      </c>
      <c r="G154" t="s">
        <v>137</v>
      </c>
      <c r="I154" s="6">
        <v>0</v>
      </c>
      <c r="J154" s="6">
        <v>0</v>
      </c>
      <c r="M154" t="s">
        <v>137</v>
      </c>
      <c r="O154">
        <v>0</v>
      </c>
      <c r="P154">
        <v>1</v>
      </c>
      <c r="Q154" t="s">
        <v>192</v>
      </c>
      <c r="S154" t="s">
        <v>237</v>
      </c>
      <c r="U154">
        <v>1</v>
      </c>
      <c r="V154">
        <v>1</v>
      </c>
      <c r="Y154" t="s">
        <v>237</v>
      </c>
      <c r="AA154">
        <v>1</v>
      </c>
      <c r="AB154">
        <v>1</v>
      </c>
      <c r="AE154" t="s">
        <v>237</v>
      </c>
      <c r="AG154">
        <v>1</v>
      </c>
      <c r="AH154">
        <v>1</v>
      </c>
    </row>
    <row r="155" spans="1:35">
      <c r="A155" t="s">
        <v>138</v>
      </c>
      <c r="C155">
        <v>0</v>
      </c>
      <c r="D155" s="6">
        <v>0</v>
      </c>
      <c r="G155" t="s">
        <v>138</v>
      </c>
      <c r="I155" s="6">
        <v>0</v>
      </c>
      <c r="J155" s="6">
        <v>0</v>
      </c>
      <c r="M155" t="s">
        <v>138</v>
      </c>
      <c r="O155">
        <v>0</v>
      </c>
      <c r="P155">
        <v>2</v>
      </c>
      <c r="S155" t="s">
        <v>196</v>
      </c>
      <c r="U155">
        <v>1</v>
      </c>
      <c r="V155">
        <v>1</v>
      </c>
      <c r="Y155" t="s">
        <v>196</v>
      </c>
      <c r="AA155">
        <v>1</v>
      </c>
      <c r="AB155">
        <v>1</v>
      </c>
      <c r="AE155" t="s">
        <v>196</v>
      </c>
      <c r="AG155">
        <v>1</v>
      </c>
      <c r="AH155">
        <v>1</v>
      </c>
    </row>
    <row r="156" spans="1:35">
      <c r="A156" t="s">
        <v>139</v>
      </c>
      <c r="C156">
        <v>0</v>
      </c>
      <c r="D156" s="6">
        <v>0</v>
      </c>
      <c r="G156" t="s">
        <v>139</v>
      </c>
      <c r="I156" s="6">
        <v>0</v>
      </c>
      <c r="J156" s="6">
        <v>0</v>
      </c>
      <c r="M156" t="s">
        <v>253</v>
      </c>
      <c r="O156">
        <v>1</v>
      </c>
      <c r="P156">
        <v>1</v>
      </c>
      <c r="S156" t="s">
        <v>253</v>
      </c>
      <c r="U156">
        <v>1</v>
      </c>
      <c r="V156">
        <v>1</v>
      </c>
      <c r="Y156" t="s">
        <v>253</v>
      </c>
      <c r="AA156">
        <v>1</v>
      </c>
      <c r="AB156">
        <v>1</v>
      </c>
      <c r="AE156" t="s">
        <v>253</v>
      </c>
      <c r="AG156">
        <v>1</v>
      </c>
      <c r="AH156">
        <v>1</v>
      </c>
    </row>
    <row r="157" spans="1:35">
      <c r="A157" t="s">
        <v>140</v>
      </c>
      <c r="C157">
        <v>0</v>
      </c>
      <c r="D157" s="6">
        <v>0</v>
      </c>
      <c r="G157" t="s">
        <v>140</v>
      </c>
      <c r="I157" s="6">
        <v>0</v>
      </c>
      <c r="J157" s="6">
        <v>0</v>
      </c>
      <c r="M157" t="s">
        <v>254</v>
      </c>
      <c r="O157">
        <v>1</v>
      </c>
      <c r="P157">
        <v>1</v>
      </c>
      <c r="S157" t="s">
        <v>254</v>
      </c>
      <c r="U157">
        <v>1</v>
      </c>
      <c r="V157">
        <v>1</v>
      </c>
      <c r="Y157" t="s">
        <v>254</v>
      </c>
      <c r="AA157">
        <v>1</v>
      </c>
      <c r="AB157">
        <v>1</v>
      </c>
      <c r="AE157" t="s">
        <v>254</v>
      </c>
      <c r="AG157">
        <v>1</v>
      </c>
      <c r="AH157">
        <v>1</v>
      </c>
    </row>
    <row r="158" spans="1:35">
      <c r="A158" t="s">
        <v>197</v>
      </c>
      <c r="C158">
        <v>0</v>
      </c>
      <c r="D158" s="6">
        <v>0</v>
      </c>
      <c r="G158" t="s">
        <v>197</v>
      </c>
      <c r="I158" s="6">
        <v>0</v>
      </c>
      <c r="J158" s="6">
        <v>0</v>
      </c>
      <c r="M158" t="s">
        <v>141</v>
      </c>
      <c r="O158">
        <v>1</v>
      </c>
      <c r="P158">
        <v>1</v>
      </c>
      <c r="S158" t="s">
        <v>141</v>
      </c>
      <c r="U158">
        <v>1</v>
      </c>
      <c r="V158">
        <v>1</v>
      </c>
      <c r="Y158" t="s">
        <v>141</v>
      </c>
      <c r="AA158">
        <v>1</v>
      </c>
      <c r="AB158">
        <v>1</v>
      </c>
      <c r="AE158" t="s">
        <v>141</v>
      </c>
      <c r="AG158">
        <v>1</v>
      </c>
      <c r="AH158">
        <v>1</v>
      </c>
    </row>
    <row r="159" spans="1:35">
      <c r="A159" t="s">
        <v>198</v>
      </c>
      <c r="C159">
        <v>0</v>
      </c>
      <c r="D159" s="6">
        <v>0</v>
      </c>
      <c r="G159" t="s">
        <v>198</v>
      </c>
      <c r="I159" s="6">
        <v>0</v>
      </c>
      <c r="J159" s="6">
        <v>0</v>
      </c>
      <c r="M159" t="s">
        <v>142</v>
      </c>
      <c r="O159">
        <v>1</v>
      </c>
      <c r="P159">
        <v>1</v>
      </c>
      <c r="S159" t="s">
        <v>142</v>
      </c>
      <c r="U159">
        <v>1</v>
      </c>
      <c r="V159">
        <v>1</v>
      </c>
      <c r="Y159" t="s">
        <v>142</v>
      </c>
      <c r="AA159">
        <v>1</v>
      </c>
      <c r="AB159">
        <v>1</v>
      </c>
      <c r="AE159" t="s">
        <v>142</v>
      </c>
      <c r="AG159">
        <v>1</v>
      </c>
      <c r="AH159">
        <v>1</v>
      </c>
    </row>
    <row r="160" spans="1:35">
      <c r="A160" t="s">
        <v>217</v>
      </c>
      <c r="C160">
        <v>0</v>
      </c>
      <c r="D160" s="6">
        <v>0</v>
      </c>
      <c r="G160" t="s">
        <v>217</v>
      </c>
      <c r="I160" s="6">
        <v>0</v>
      </c>
      <c r="J160" s="6">
        <v>0</v>
      </c>
      <c r="M160" t="s">
        <v>143</v>
      </c>
      <c r="O160">
        <v>1</v>
      </c>
      <c r="P160">
        <v>1</v>
      </c>
      <c r="S160" t="s">
        <v>143</v>
      </c>
      <c r="U160">
        <v>1</v>
      </c>
      <c r="V160">
        <v>1</v>
      </c>
      <c r="Y160" t="s">
        <v>143</v>
      </c>
      <c r="AA160">
        <v>1</v>
      </c>
      <c r="AB160">
        <v>1</v>
      </c>
      <c r="AE160" t="s">
        <v>143</v>
      </c>
      <c r="AG160">
        <v>1</v>
      </c>
      <c r="AH160">
        <v>1</v>
      </c>
    </row>
    <row r="161" spans="1:34">
      <c r="A161" t="s">
        <v>144</v>
      </c>
      <c r="C161">
        <v>0</v>
      </c>
      <c r="D161" s="6">
        <v>0</v>
      </c>
      <c r="G161" t="s">
        <v>144</v>
      </c>
      <c r="I161" s="6">
        <v>0</v>
      </c>
      <c r="J161" s="6">
        <v>0</v>
      </c>
      <c r="M161" t="s">
        <v>144</v>
      </c>
      <c r="O161">
        <v>0</v>
      </c>
      <c r="P161">
        <v>0</v>
      </c>
      <c r="S161" t="s">
        <v>144</v>
      </c>
      <c r="U161">
        <v>0</v>
      </c>
      <c r="V161">
        <v>0</v>
      </c>
      <c r="Y161" t="s">
        <v>144</v>
      </c>
      <c r="AA161">
        <v>0</v>
      </c>
      <c r="AB161">
        <v>0</v>
      </c>
      <c r="AE161" t="s">
        <v>144</v>
      </c>
      <c r="AG161">
        <v>0</v>
      </c>
      <c r="AH161">
        <v>0</v>
      </c>
    </row>
    <row r="162" spans="1:34">
      <c r="A162" t="s">
        <v>145</v>
      </c>
      <c r="C162">
        <v>0</v>
      </c>
      <c r="D162" s="6">
        <v>0</v>
      </c>
      <c r="G162" t="s">
        <v>145</v>
      </c>
      <c r="I162" s="6">
        <v>0</v>
      </c>
      <c r="J162" s="6">
        <v>0</v>
      </c>
      <c r="M162" t="s">
        <v>145</v>
      </c>
      <c r="O162">
        <v>0</v>
      </c>
      <c r="P162">
        <v>0</v>
      </c>
      <c r="S162" t="s">
        <v>145</v>
      </c>
      <c r="U162">
        <v>0</v>
      </c>
      <c r="V162">
        <v>0</v>
      </c>
      <c r="Y162" t="s">
        <v>145</v>
      </c>
      <c r="AA162">
        <v>0</v>
      </c>
      <c r="AB162">
        <v>0</v>
      </c>
      <c r="AE162" t="s">
        <v>145</v>
      </c>
      <c r="AG162">
        <v>0</v>
      </c>
      <c r="AH162">
        <v>0</v>
      </c>
    </row>
    <row r="163" spans="1:34">
      <c r="A163" t="s">
        <v>146</v>
      </c>
      <c r="C163">
        <v>0</v>
      </c>
      <c r="D163" s="6">
        <v>0</v>
      </c>
      <c r="G163" t="s">
        <v>146</v>
      </c>
      <c r="I163" s="6">
        <v>0</v>
      </c>
      <c r="J163" s="6">
        <v>0</v>
      </c>
      <c r="M163" t="s">
        <v>146</v>
      </c>
      <c r="O163">
        <v>0</v>
      </c>
      <c r="P163">
        <v>2</v>
      </c>
      <c r="S163" t="s">
        <v>255</v>
      </c>
      <c r="U163">
        <v>1</v>
      </c>
      <c r="V163">
        <v>1</v>
      </c>
      <c r="Y163" t="s">
        <v>255</v>
      </c>
      <c r="AA163">
        <v>1</v>
      </c>
      <c r="AB163">
        <v>1</v>
      </c>
      <c r="AE163" t="s">
        <v>255</v>
      </c>
      <c r="AG163">
        <v>1</v>
      </c>
      <c r="AH163">
        <v>1</v>
      </c>
    </row>
    <row r="164" spans="1:34">
      <c r="A164" t="s">
        <v>219</v>
      </c>
      <c r="C164">
        <v>0</v>
      </c>
      <c r="D164" s="6">
        <v>0</v>
      </c>
      <c r="G164" t="s">
        <v>219</v>
      </c>
      <c r="I164" s="6">
        <v>0</v>
      </c>
      <c r="J164" s="6">
        <v>0</v>
      </c>
      <c r="M164" t="s">
        <v>147</v>
      </c>
      <c r="O164">
        <v>1</v>
      </c>
      <c r="P164">
        <v>1</v>
      </c>
      <c r="S164" t="s">
        <v>147</v>
      </c>
      <c r="U164">
        <v>1</v>
      </c>
      <c r="V164">
        <v>1</v>
      </c>
      <c r="Y164" t="s">
        <v>147</v>
      </c>
      <c r="AA164">
        <v>1</v>
      </c>
      <c r="AB164">
        <v>1</v>
      </c>
      <c r="AE164" t="s">
        <v>147</v>
      </c>
      <c r="AG164">
        <v>1</v>
      </c>
      <c r="AH164">
        <v>1</v>
      </c>
    </row>
    <row r="165" spans="1:34">
      <c r="A165" t="s">
        <v>148</v>
      </c>
      <c r="C165">
        <v>0</v>
      </c>
      <c r="D165" s="6">
        <v>0</v>
      </c>
      <c r="G165" t="s">
        <v>148</v>
      </c>
      <c r="I165" s="6">
        <v>0</v>
      </c>
      <c r="J165" s="6">
        <v>0</v>
      </c>
      <c r="M165" t="s">
        <v>148</v>
      </c>
      <c r="O165">
        <v>0</v>
      </c>
      <c r="P165">
        <v>0</v>
      </c>
      <c r="S165" t="s">
        <v>148</v>
      </c>
      <c r="U165">
        <v>0</v>
      </c>
      <c r="V165">
        <v>0</v>
      </c>
      <c r="Y165" t="s">
        <v>148</v>
      </c>
      <c r="AA165">
        <v>0</v>
      </c>
      <c r="AB165">
        <v>0</v>
      </c>
      <c r="AE165" t="s">
        <v>148</v>
      </c>
      <c r="AG165">
        <v>0</v>
      </c>
      <c r="AH165">
        <v>0</v>
      </c>
    </row>
    <row r="166" spans="1:34">
      <c r="A166" t="s">
        <v>149</v>
      </c>
      <c r="C166">
        <v>0</v>
      </c>
      <c r="D166" s="6">
        <v>0</v>
      </c>
      <c r="G166" t="s">
        <v>149</v>
      </c>
      <c r="I166" s="6">
        <v>0</v>
      </c>
      <c r="J166" s="6">
        <v>0</v>
      </c>
      <c r="M166" t="s">
        <v>149</v>
      </c>
      <c r="O166">
        <v>0</v>
      </c>
      <c r="P166">
        <v>0</v>
      </c>
      <c r="S166" t="s">
        <v>149</v>
      </c>
      <c r="U166">
        <v>0</v>
      </c>
      <c r="V166">
        <v>1</v>
      </c>
      <c r="W166" t="s">
        <v>192</v>
      </c>
      <c r="Y166" t="s">
        <v>256</v>
      </c>
      <c r="AA166">
        <v>1</v>
      </c>
      <c r="AB166">
        <v>1</v>
      </c>
      <c r="AE166" t="s">
        <v>256</v>
      </c>
      <c r="AG166">
        <v>1</v>
      </c>
      <c r="AH166">
        <v>1</v>
      </c>
    </row>
    <row r="167" spans="1:34">
      <c r="A167" t="s">
        <v>150</v>
      </c>
      <c r="C167">
        <v>0</v>
      </c>
      <c r="D167" s="6">
        <v>0</v>
      </c>
      <c r="G167" t="s">
        <v>150</v>
      </c>
      <c r="I167" s="6">
        <v>0</v>
      </c>
      <c r="J167" s="6">
        <v>0</v>
      </c>
      <c r="M167" t="s">
        <v>150</v>
      </c>
      <c r="O167">
        <v>0</v>
      </c>
      <c r="P167">
        <v>0</v>
      </c>
      <c r="S167" t="s">
        <v>150</v>
      </c>
      <c r="U167">
        <v>0</v>
      </c>
      <c r="V167">
        <v>0</v>
      </c>
      <c r="Y167" t="s">
        <v>150</v>
      </c>
      <c r="AA167">
        <v>0</v>
      </c>
      <c r="AB167">
        <v>0</v>
      </c>
      <c r="AE167" t="s">
        <v>150</v>
      </c>
      <c r="AG167">
        <v>0</v>
      </c>
      <c r="AH167">
        <v>0</v>
      </c>
    </row>
    <row r="168" spans="1:34">
      <c r="A168" t="s">
        <v>220</v>
      </c>
      <c r="C168">
        <v>0</v>
      </c>
      <c r="D168" s="6">
        <v>0</v>
      </c>
      <c r="G168" t="s">
        <v>220</v>
      </c>
      <c r="I168" s="6">
        <v>0</v>
      </c>
      <c r="J168" s="6">
        <v>0</v>
      </c>
      <c r="M168" t="s">
        <v>151</v>
      </c>
      <c r="O168">
        <v>1</v>
      </c>
      <c r="P168">
        <v>1</v>
      </c>
      <c r="S168" t="s">
        <v>151</v>
      </c>
      <c r="U168">
        <v>1</v>
      </c>
      <c r="V168">
        <v>1</v>
      </c>
      <c r="Y168" t="s">
        <v>151</v>
      </c>
      <c r="AA168">
        <v>1</v>
      </c>
      <c r="AB168">
        <v>1</v>
      </c>
      <c r="AE168" t="s">
        <v>151</v>
      </c>
      <c r="AG168">
        <v>1</v>
      </c>
      <c r="AH168">
        <v>1</v>
      </c>
    </row>
    <row r="169" spans="1:34">
      <c r="A169" t="s">
        <v>152</v>
      </c>
      <c r="C169">
        <v>0</v>
      </c>
      <c r="D169" s="6">
        <v>0</v>
      </c>
      <c r="G169" t="s">
        <v>152</v>
      </c>
      <c r="I169" s="6">
        <v>0</v>
      </c>
      <c r="J169" s="6">
        <v>0</v>
      </c>
      <c r="M169" t="s">
        <v>152</v>
      </c>
      <c r="O169">
        <v>0</v>
      </c>
      <c r="P169">
        <v>0</v>
      </c>
      <c r="S169" t="s">
        <v>257</v>
      </c>
      <c r="U169">
        <v>1</v>
      </c>
      <c r="V169">
        <v>1</v>
      </c>
      <c r="Y169" t="s">
        <v>257</v>
      </c>
      <c r="AA169">
        <v>1</v>
      </c>
      <c r="AB169">
        <v>1</v>
      </c>
      <c r="AE169" t="s">
        <v>257</v>
      </c>
      <c r="AG169">
        <v>1</v>
      </c>
      <c r="AH169">
        <v>1</v>
      </c>
    </row>
    <row r="170" spans="1:34">
      <c r="A170" t="s">
        <v>153</v>
      </c>
      <c r="C170">
        <v>1</v>
      </c>
      <c r="D170" s="6">
        <v>0</v>
      </c>
      <c r="G170" t="s">
        <v>153</v>
      </c>
      <c r="I170" s="6">
        <v>1</v>
      </c>
      <c r="J170" s="6">
        <v>1</v>
      </c>
      <c r="M170" t="s">
        <v>153</v>
      </c>
      <c r="O170">
        <v>1</v>
      </c>
      <c r="P170">
        <v>1</v>
      </c>
      <c r="S170" t="s">
        <v>153</v>
      </c>
      <c r="U170">
        <v>1</v>
      </c>
      <c r="V170">
        <v>1</v>
      </c>
      <c r="Y170" t="s">
        <v>153</v>
      </c>
      <c r="AA170">
        <v>1</v>
      </c>
      <c r="AB170">
        <v>1</v>
      </c>
      <c r="AE170" t="s">
        <v>153</v>
      </c>
      <c r="AG170">
        <v>1</v>
      </c>
      <c r="AH170">
        <v>1</v>
      </c>
    </row>
    <row r="171" spans="1:34">
      <c r="A171" t="s">
        <v>229</v>
      </c>
      <c r="C171">
        <v>0</v>
      </c>
      <c r="D171" s="6">
        <v>0</v>
      </c>
      <c r="G171" t="s">
        <v>154</v>
      </c>
      <c r="I171" s="6">
        <v>1</v>
      </c>
      <c r="J171" s="6">
        <v>0</v>
      </c>
      <c r="M171" t="s">
        <v>154</v>
      </c>
      <c r="O171">
        <v>1</v>
      </c>
      <c r="P171">
        <v>1</v>
      </c>
      <c r="S171" t="s">
        <v>154</v>
      </c>
      <c r="U171">
        <v>1</v>
      </c>
      <c r="V171">
        <v>1</v>
      </c>
      <c r="Y171" t="s">
        <v>154</v>
      </c>
      <c r="AA171">
        <v>1</v>
      </c>
      <c r="AB171">
        <v>1</v>
      </c>
      <c r="AE171" t="s">
        <v>154</v>
      </c>
      <c r="AG171">
        <v>1</v>
      </c>
      <c r="AH171">
        <v>1</v>
      </c>
    </row>
    <row r="172" spans="1:34">
      <c r="A172" t="s">
        <v>222</v>
      </c>
      <c r="C172">
        <v>0</v>
      </c>
      <c r="D172" s="6">
        <v>0</v>
      </c>
      <c r="G172" t="s">
        <v>155</v>
      </c>
      <c r="I172" s="6">
        <v>1</v>
      </c>
      <c r="J172" s="6">
        <v>1</v>
      </c>
      <c r="M172" t="s">
        <v>155</v>
      </c>
      <c r="O172">
        <v>1</v>
      </c>
      <c r="P172">
        <v>1</v>
      </c>
      <c r="S172" t="s">
        <v>155</v>
      </c>
      <c r="U172">
        <v>1</v>
      </c>
      <c r="V172">
        <v>1</v>
      </c>
      <c r="Y172" t="s">
        <v>155</v>
      </c>
      <c r="AA172">
        <v>1</v>
      </c>
      <c r="AB172">
        <v>1</v>
      </c>
      <c r="AE172" t="s">
        <v>155</v>
      </c>
      <c r="AG172">
        <v>1</v>
      </c>
      <c r="AH172">
        <v>1</v>
      </c>
    </row>
    <row r="173" spans="1:34">
      <c r="A173" t="s">
        <v>156</v>
      </c>
      <c r="C173">
        <v>0</v>
      </c>
      <c r="D173" s="6">
        <v>0</v>
      </c>
      <c r="G173" t="s">
        <v>156</v>
      </c>
      <c r="I173" s="6">
        <v>0</v>
      </c>
      <c r="J173" s="6">
        <v>0</v>
      </c>
      <c r="M173" t="s">
        <v>156</v>
      </c>
      <c r="O173">
        <v>0</v>
      </c>
      <c r="P173">
        <v>1</v>
      </c>
      <c r="S173" t="s">
        <v>200</v>
      </c>
      <c r="U173">
        <v>1</v>
      </c>
      <c r="V173">
        <v>1</v>
      </c>
      <c r="Y173" t="s">
        <v>200</v>
      </c>
      <c r="AA173">
        <v>1</v>
      </c>
      <c r="AB173">
        <v>1</v>
      </c>
      <c r="AE173" t="s">
        <v>200</v>
      </c>
      <c r="AG173">
        <v>1</v>
      </c>
      <c r="AH173">
        <v>1</v>
      </c>
    </row>
    <row r="174" spans="1:34">
      <c r="A174" t="s">
        <v>201</v>
      </c>
      <c r="C174">
        <v>0</v>
      </c>
      <c r="D174" s="6">
        <v>0</v>
      </c>
      <c r="G174" t="s">
        <v>201</v>
      </c>
      <c r="I174" s="6">
        <v>0</v>
      </c>
      <c r="J174" s="6">
        <v>0</v>
      </c>
      <c r="M174" t="s">
        <v>201</v>
      </c>
      <c r="O174">
        <v>0</v>
      </c>
      <c r="P174">
        <v>1</v>
      </c>
      <c r="S174" t="s">
        <v>157</v>
      </c>
      <c r="U174">
        <v>1</v>
      </c>
      <c r="V174">
        <v>1</v>
      </c>
      <c r="Y174" t="s">
        <v>157</v>
      </c>
      <c r="AA174">
        <v>1</v>
      </c>
      <c r="AB174">
        <v>1</v>
      </c>
      <c r="AE174" t="s">
        <v>157</v>
      </c>
      <c r="AG174">
        <v>1</v>
      </c>
      <c r="AH174">
        <v>1</v>
      </c>
    </row>
    <row r="175" spans="1:34">
      <c r="A175" t="s">
        <v>223</v>
      </c>
      <c r="C175">
        <v>0</v>
      </c>
      <c r="D175" s="6">
        <v>0</v>
      </c>
      <c r="G175" t="s">
        <v>223</v>
      </c>
      <c r="I175" s="6">
        <v>0</v>
      </c>
      <c r="J175" s="6">
        <v>0</v>
      </c>
      <c r="M175" t="s">
        <v>158</v>
      </c>
      <c r="O175">
        <v>1</v>
      </c>
      <c r="P175">
        <v>1</v>
      </c>
      <c r="S175" t="s">
        <v>158</v>
      </c>
      <c r="U175">
        <v>1</v>
      </c>
      <c r="V175">
        <v>1</v>
      </c>
      <c r="Y175" t="s">
        <v>158</v>
      </c>
      <c r="AA175">
        <v>1</v>
      </c>
      <c r="AB175">
        <v>1</v>
      </c>
      <c r="AE175" t="s">
        <v>158</v>
      </c>
      <c r="AG175">
        <v>1</v>
      </c>
      <c r="AH175">
        <v>1</v>
      </c>
    </row>
    <row r="176" spans="1:34">
      <c r="A176" t="s">
        <v>230</v>
      </c>
      <c r="C176">
        <v>0</v>
      </c>
      <c r="D176" s="6">
        <v>0</v>
      </c>
      <c r="G176" t="s">
        <v>230</v>
      </c>
      <c r="I176" s="6">
        <v>0</v>
      </c>
      <c r="J176" s="6">
        <v>0</v>
      </c>
      <c r="M176" t="s">
        <v>159</v>
      </c>
      <c r="O176">
        <v>1</v>
      </c>
      <c r="P176">
        <v>1</v>
      </c>
      <c r="S176" t="s">
        <v>159</v>
      </c>
      <c r="U176">
        <v>1</v>
      </c>
      <c r="V176">
        <v>1</v>
      </c>
      <c r="Y176" t="s">
        <v>159</v>
      </c>
      <c r="AA176">
        <v>1</v>
      </c>
      <c r="AB176">
        <v>1</v>
      </c>
      <c r="AE176" t="s">
        <v>159</v>
      </c>
      <c r="AG176">
        <v>1</v>
      </c>
      <c r="AH176">
        <v>1</v>
      </c>
    </row>
    <row r="177" spans="1:35">
      <c r="A177" t="s">
        <v>202</v>
      </c>
      <c r="C177">
        <v>0</v>
      </c>
      <c r="D177" s="6">
        <v>0</v>
      </c>
      <c r="G177" t="s">
        <v>202</v>
      </c>
      <c r="I177" s="6">
        <v>0</v>
      </c>
      <c r="J177" s="6">
        <v>0</v>
      </c>
      <c r="M177" t="s">
        <v>160</v>
      </c>
      <c r="O177">
        <v>1</v>
      </c>
      <c r="P177">
        <v>1</v>
      </c>
      <c r="S177" t="s">
        <v>160</v>
      </c>
      <c r="U177">
        <v>1</v>
      </c>
      <c r="V177">
        <v>1</v>
      </c>
      <c r="Y177" t="s">
        <v>160</v>
      </c>
      <c r="AA177">
        <v>1</v>
      </c>
      <c r="AB177">
        <v>1</v>
      </c>
      <c r="AE177" t="s">
        <v>160</v>
      </c>
      <c r="AG177">
        <v>1</v>
      </c>
      <c r="AH177">
        <v>1</v>
      </c>
    </row>
    <row r="178" spans="1:35">
      <c r="A178" t="s">
        <v>161</v>
      </c>
      <c r="C178">
        <v>0</v>
      </c>
      <c r="D178" s="6">
        <v>0</v>
      </c>
      <c r="G178" t="s">
        <v>161</v>
      </c>
      <c r="I178" s="6">
        <v>0</v>
      </c>
      <c r="J178" s="6">
        <v>0</v>
      </c>
      <c r="M178" t="s">
        <v>224</v>
      </c>
      <c r="O178">
        <v>1</v>
      </c>
      <c r="P178">
        <v>1</v>
      </c>
      <c r="S178" t="s">
        <v>224</v>
      </c>
      <c r="U178">
        <v>1</v>
      </c>
      <c r="V178">
        <v>1</v>
      </c>
      <c r="Y178" t="s">
        <v>224</v>
      </c>
      <c r="AA178">
        <v>1</v>
      </c>
      <c r="AB178">
        <v>1</v>
      </c>
      <c r="AE178" t="s">
        <v>224</v>
      </c>
      <c r="AG178">
        <v>1</v>
      </c>
      <c r="AH178">
        <v>1</v>
      </c>
    </row>
    <row r="179" spans="1:35">
      <c r="A179" t="s">
        <v>162</v>
      </c>
      <c r="C179">
        <v>0</v>
      </c>
      <c r="D179" s="6">
        <v>0</v>
      </c>
      <c r="G179" t="s">
        <v>162</v>
      </c>
      <c r="I179" s="6">
        <v>0</v>
      </c>
      <c r="J179" s="6">
        <v>0</v>
      </c>
      <c r="M179" t="s">
        <v>162</v>
      </c>
      <c r="O179">
        <v>0</v>
      </c>
      <c r="P179">
        <v>2</v>
      </c>
      <c r="S179" t="s">
        <v>203</v>
      </c>
      <c r="U179">
        <v>1</v>
      </c>
      <c r="V179">
        <v>0</v>
      </c>
      <c r="W179" t="s">
        <v>191</v>
      </c>
      <c r="Y179" t="s">
        <v>203</v>
      </c>
      <c r="AA179">
        <v>1</v>
      </c>
      <c r="AB179">
        <v>1</v>
      </c>
      <c r="AE179" t="s">
        <v>203</v>
      </c>
      <c r="AG179">
        <v>1</v>
      </c>
      <c r="AH179">
        <v>1</v>
      </c>
    </row>
    <row r="180" spans="1:35">
      <c r="A180" t="s">
        <v>163</v>
      </c>
      <c r="C180">
        <v>0</v>
      </c>
      <c r="D180" s="6">
        <v>0</v>
      </c>
      <c r="G180" t="s">
        <v>163</v>
      </c>
      <c r="I180" s="6">
        <v>0</v>
      </c>
      <c r="J180" s="6">
        <v>0</v>
      </c>
      <c r="M180" t="s">
        <v>163</v>
      </c>
      <c r="O180">
        <v>0</v>
      </c>
      <c r="P180">
        <v>0</v>
      </c>
      <c r="S180" t="s">
        <v>258</v>
      </c>
      <c r="U180">
        <v>1</v>
      </c>
      <c r="V180">
        <v>1</v>
      </c>
      <c r="Y180" t="s">
        <v>258</v>
      </c>
      <c r="AA180">
        <v>1</v>
      </c>
      <c r="AB180">
        <v>1</v>
      </c>
      <c r="AE180" t="s">
        <v>258</v>
      </c>
      <c r="AG180">
        <v>1</v>
      </c>
      <c r="AH180">
        <v>1</v>
      </c>
    </row>
    <row r="181" spans="1:35">
      <c r="A181" t="s">
        <v>225</v>
      </c>
      <c r="C181">
        <v>0</v>
      </c>
      <c r="D181" s="6">
        <v>0</v>
      </c>
      <c r="G181" t="s">
        <v>225</v>
      </c>
      <c r="I181" s="6">
        <v>0</v>
      </c>
      <c r="J181" s="6">
        <v>0</v>
      </c>
      <c r="M181" t="s">
        <v>225</v>
      </c>
      <c r="O181">
        <v>0</v>
      </c>
      <c r="P181">
        <v>1</v>
      </c>
      <c r="Q181" t="s">
        <v>192</v>
      </c>
      <c r="S181" t="s">
        <v>164</v>
      </c>
      <c r="U181">
        <v>1</v>
      </c>
      <c r="V181">
        <v>1</v>
      </c>
      <c r="Y181" t="s">
        <v>164</v>
      </c>
      <c r="AA181">
        <v>1</v>
      </c>
      <c r="AB181">
        <v>1</v>
      </c>
      <c r="AE181" t="s">
        <v>164</v>
      </c>
      <c r="AG181">
        <v>1</v>
      </c>
      <c r="AH181">
        <v>1</v>
      </c>
    </row>
    <row r="182" spans="1:35">
      <c r="A182" t="s">
        <v>204</v>
      </c>
      <c r="C182">
        <v>0</v>
      </c>
      <c r="D182" s="6">
        <v>0</v>
      </c>
      <c r="G182" t="s">
        <v>204</v>
      </c>
      <c r="I182" s="6">
        <v>0</v>
      </c>
      <c r="J182" s="6">
        <v>0</v>
      </c>
      <c r="M182" t="s">
        <v>165</v>
      </c>
      <c r="O182">
        <v>1</v>
      </c>
      <c r="P182">
        <v>1</v>
      </c>
      <c r="S182" t="s">
        <v>165</v>
      </c>
      <c r="U182">
        <v>1</v>
      </c>
      <c r="V182">
        <v>1</v>
      </c>
      <c r="Y182" t="s">
        <v>165</v>
      </c>
      <c r="AA182">
        <v>1</v>
      </c>
      <c r="AB182">
        <v>0</v>
      </c>
      <c r="AC182" t="s">
        <v>191</v>
      </c>
      <c r="AE182" t="s">
        <v>204</v>
      </c>
      <c r="AG182">
        <v>0</v>
      </c>
      <c r="AH182">
        <v>1</v>
      </c>
      <c r="AI182" t="s">
        <v>192</v>
      </c>
    </row>
    <row r="183" spans="1:35">
      <c r="A183" t="s">
        <v>231</v>
      </c>
      <c r="C183">
        <v>0</v>
      </c>
      <c r="D183" s="6">
        <v>0</v>
      </c>
      <c r="G183" t="s">
        <v>231</v>
      </c>
      <c r="I183" s="6">
        <v>0</v>
      </c>
      <c r="J183" s="6">
        <v>0</v>
      </c>
      <c r="M183" t="s">
        <v>166</v>
      </c>
      <c r="O183">
        <v>1</v>
      </c>
      <c r="P183">
        <v>1</v>
      </c>
      <c r="S183" t="s">
        <v>166</v>
      </c>
      <c r="U183">
        <v>1</v>
      </c>
      <c r="V183">
        <v>1</v>
      </c>
      <c r="Y183" t="s">
        <v>166</v>
      </c>
      <c r="AA183">
        <v>1</v>
      </c>
      <c r="AB183">
        <v>1</v>
      </c>
      <c r="AE183" t="s">
        <v>166</v>
      </c>
      <c r="AG183">
        <v>1</v>
      </c>
      <c r="AH183">
        <v>1</v>
      </c>
    </row>
    <row r="184" spans="1:35">
      <c r="A184" t="s">
        <v>232</v>
      </c>
      <c r="C184">
        <v>0</v>
      </c>
      <c r="D184" s="6">
        <v>0</v>
      </c>
      <c r="G184" t="s">
        <v>232</v>
      </c>
      <c r="I184" s="6">
        <v>0</v>
      </c>
      <c r="J184" s="6">
        <v>0</v>
      </c>
      <c r="M184" t="s">
        <v>167</v>
      </c>
      <c r="O184">
        <v>1</v>
      </c>
      <c r="P184">
        <v>1</v>
      </c>
      <c r="S184" t="s">
        <v>167</v>
      </c>
      <c r="U184">
        <v>1</v>
      </c>
      <c r="V184">
        <v>1</v>
      </c>
      <c r="Y184" t="s">
        <v>167</v>
      </c>
      <c r="AA184">
        <v>1</v>
      </c>
      <c r="AB184">
        <v>1</v>
      </c>
      <c r="AE184" t="s">
        <v>167</v>
      </c>
      <c r="AG184">
        <v>1</v>
      </c>
      <c r="AH184">
        <v>1</v>
      </c>
    </row>
    <row r="185" spans="1:35">
      <c r="A185" t="s">
        <v>168</v>
      </c>
      <c r="C185">
        <v>0</v>
      </c>
      <c r="D185" s="6">
        <v>0</v>
      </c>
      <c r="G185" t="s">
        <v>168</v>
      </c>
      <c r="I185" s="6">
        <v>0</v>
      </c>
      <c r="J185" s="6">
        <v>0</v>
      </c>
      <c r="M185" t="s">
        <v>205</v>
      </c>
      <c r="O185">
        <v>1</v>
      </c>
      <c r="P185">
        <v>1</v>
      </c>
      <c r="S185" t="s">
        <v>205</v>
      </c>
      <c r="U185">
        <v>1</v>
      </c>
      <c r="V185">
        <v>1</v>
      </c>
      <c r="Y185" t="s">
        <v>205</v>
      </c>
      <c r="AA185">
        <v>1</v>
      </c>
      <c r="AB185">
        <v>1</v>
      </c>
      <c r="AE185" t="s">
        <v>205</v>
      </c>
      <c r="AG185">
        <v>1</v>
      </c>
      <c r="AH185">
        <v>1</v>
      </c>
    </row>
    <row r="186" spans="1:35">
      <c r="A186" t="s">
        <v>169</v>
      </c>
      <c r="C186">
        <v>0</v>
      </c>
      <c r="D186" s="6">
        <v>0</v>
      </c>
      <c r="G186" t="s">
        <v>169</v>
      </c>
      <c r="I186" s="6">
        <v>0</v>
      </c>
      <c r="J186" s="6">
        <v>0</v>
      </c>
      <c r="M186" t="s">
        <v>169</v>
      </c>
      <c r="O186">
        <v>0</v>
      </c>
      <c r="P186">
        <v>1</v>
      </c>
      <c r="S186" t="s">
        <v>308</v>
      </c>
      <c r="U186">
        <v>1</v>
      </c>
      <c r="V186">
        <v>0</v>
      </c>
      <c r="W186" t="s">
        <v>191</v>
      </c>
      <c r="Y186" t="s">
        <v>308</v>
      </c>
      <c r="AA186">
        <v>1</v>
      </c>
      <c r="AB186">
        <v>0</v>
      </c>
      <c r="AC186" t="s">
        <v>191</v>
      </c>
      <c r="AE186" t="s">
        <v>169</v>
      </c>
      <c r="AG186">
        <v>0</v>
      </c>
      <c r="AH186">
        <v>1</v>
      </c>
      <c r="AI186" t="s">
        <v>192</v>
      </c>
    </row>
    <row r="187" spans="1:35">
      <c r="A187" t="s">
        <v>233</v>
      </c>
      <c r="C187">
        <v>0</v>
      </c>
      <c r="D187" s="6">
        <v>0</v>
      </c>
      <c r="G187" t="s">
        <v>233</v>
      </c>
      <c r="I187" s="6">
        <v>0</v>
      </c>
      <c r="J187" s="6">
        <v>0</v>
      </c>
      <c r="M187" t="s">
        <v>170</v>
      </c>
      <c r="O187">
        <v>1</v>
      </c>
      <c r="P187">
        <v>1</v>
      </c>
      <c r="S187" t="s">
        <v>170</v>
      </c>
      <c r="U187">
        <v>1</v>
      </c>
      <c r="V187">
        <v>1</v>
      </c>
      <c r="Y187" t="s">
        <v>170</v>
      </c>
      <c r="AA187">
        <v>1</v>
      </c>
      <c r="AB187">
        <v>1</v>
      </c>
      <c r="AE187" t="s">
        <v>170</v>
      </c>
      <c r="AG187">
        <v>1</v>
      </c>
      <c r="AH187">
        <v>1</v>
      </c>
    </row>
    <row r="188" spans="1:35">
      <c r="A188" t="s">
        <v>171</v>
      </c>
      <c r="C188">
        <v>0</v>
      </c>
      <c r="D188" s="6">
        <v>0</v>
      </c>
      <c r="G188" t="s">
        <v>171</v>
      </c>
      <c r="I188" s="6">
        <v>0</v>
      </c>
      <c r="J188" s="6">
        <v>0</v>
      </c>
      <c r="M188" t="s">
        <v>171</v>
      </c>
      <c r="O188">
        <v>0</v>
      </c>
      <c r="P188">
        <v>1</v>
      </c>
      <c r="Q188" t="s">
        <v>192</v>
      </c>
      <c r="S188" t="s">
        <v>309</v>
      </c>
      <c r="U188">
        <v>1</v>
      </c>
      <c r="V188">
        <v>0</v>
      </c>
      <c r="Y188" t="s">
        <v>309</v>
      </c>
      <c r="AA188">
        <v>1</v>
      </c>
      <c r="AB188">
        <v>0</v>
      </c>
      <c r="AC188" t="s">
        <v>191</v>
      </c>
      <c r="AE188" t="s">
        <v>171</v>
      </c>
      <c r="AG188">
        <v>0</v>
      </c>
      <c r="AH188">
        <v>1</v>
      </c>
      <c r="AI188" t="s">
        <v>192</v>
      </c>
    </row>
    <row r="189" spans="1:35">
      <c r="A189" t="s">
        <v>172</v>
      </c>
      <c r="C189">
        <v>0</v>
      </c>
      <c r="D189" s="6">
        <v>0</v>
      </c>
      <c r="G189" t="s">
        <v>172</v>
      </c>
      <c r="I189" s="6">
        <v>0</v>
      </c>
      <c r="J189" s="6">
        <v>0</v>
      </c>
      <c r="M189" t="s">
        <v>172</v>
      </c>
      <c r="O189">
        <v>0</v>
      </c>
      <c r="P189">
        <v>1</v>
      </c>
      <c r="Q189" t="s">
        <v>192</v>
      </c>
      <c r="S189" t="s">
        <v>206</v>
      </c>
      <c r="U189">
        <v>1</v>
      </c>
      <c r="V189">
        <v>0</v>
      </c>
      <c r="Y189" t="s">
        <v>206</v>
      </c>
      <c r="AA189">
        <v>1</v>
      </c>
      <c r="AB189">
        <v>1</v>
      </c>
      <c r="AE189" t="s">
        <v>206</v>
      </c>
      <c r="AG189">
        <v>1</v>
      </c>
      <c r="AH189">
        <v>1</v>
      </c>
    </row>
    <row r="190" spans="1:35">
      <c r="A190" t="s">
        <v>226</v>
      </c>
      <c r="C190">
        <v>0</v>
      </c>
      <c r="D190" s="6">
        <v>0</v>
      </c>
      <c r="G190" t="s">
        <v>226</v>
      </c>
      <c r="I190" s="6">
        <v>0</v>
      </c>
      <c r="J190" s="6">
        <v>0</v>
      </c>
      <c r="M190" t="s">
        <v>173</v>
      </c>
      <c r="O190">
        <v>1</v>
      </c>
      <c r="P190">
        <v>1</v>
      </c>
      <c r="S190" t="s">
        <v>173</v>
      </c>
      <c r="U190">
        <v>1</v>
      </c>
      <c r="V190">
        <v>1</v>
      </c>
      <c r="Y190" t="s">
        <v>173</v>
      </c>
      <c r="AA190">
        <v>1</v>
      </c>
      <c r="AB190">
        <v>1</v>
      </c>
      <c r="AE190" t="s">
        <v>173</v>
      </c>
      <c r="AG190">
        <v>1</v>
      </c>
      <c r="AH190">
        <v>1</v>
      </c>
    </row>
    <row r="191" spans="1:35">
      <c r="A191" t="s">
        <v>207</v>
      </c>
      <c r="C191">
        <v>0</v>
      </c>
      <c r="D191" s="6">
        <v>0</v>
      </c>
      <c r="G191" t="s">
        <v>207</v>
      </c>
      <c r="I191" s="6">
        <v>0</v>
      </c>
      <c r="J191" s="6">
        <v>0</v>
      </c>
      <c r="M191" t="s">
        <v>174</v>
      </c>
      <c r="O191">
        <v>1</v>
      </c>
      <c r="P191">
        <v>1</v>
      </c>
      <c r="S191" t="s">
        <v>174</v>
      </c>
      <c r="U191">
        <v>1</v>
      </c>
      <c r="V191">
        <v>1</v>
      </c>
      <c r="Y191" t="s">
        <v>174</v>
      </c>
      <c r="AA191">
        <v>1</v>
      </c>
      <c r="AB191">
        <v>1</v>
      </c>
      <c r="AE191" t="s">
        <v>174</v>
      </c>
      <c r="AG191">
        <v>1</v>
      </c>
      <c r="AH191">
        <v>1</v>
      </c>
    </row>
    <row r="192" spans="1:35">
      <c r="A192" t="s">
        <v>175</v>
      </c>
      <c r="C192">
        <v>0</v>
      </c>
      <c r="D192" s="6">
        <v>0</v>
      </c>
      <c r="G192" t="s">
        <v>175</v>
      </c>
      <c r="I192" s="6">
        <v>0</v>
      </c>
      <c r="J192" s="6">
        <v>0</v>
      </c>
      <c r="M192" t="s">
        <v>175</v>
      </c>
      <c r="O192">
        <v>0</v>
      </c>
      <c r="P192">
        <v>2</v>
      </c>
      <c r="S192" t="s">
        <v>310</v>
      </c>
      <c r="U192">
        <v>1</v>
      </c>
      <c r="V192">
        <v>1</v>
      </c>
      <c r="Y192" t="s">
        <v>310</v>
      </c>
      <c r="AA192">
        <v>1</v>
      </c>
      <c r="AB192">
        <v>0</v>
      </c>
      <c r="AC192" t="s">
        <v>191</v>
      </c>
      <c r="AE192" t="s">
        <v>175</v>
      </c>
      <c r="AG192">
        <v>0</v>
      </c>
      <c r="AH192">
        <v>1</v>
      </c>
      <c r="AI192" t="s">
        <v>192</v>
      </c>
    </row>
    <row r="193" spans="1:34">
      <c r="A193" t="s">
        <v>176</v>
      </c>
      <c r="C193">
        <v>0</v>
      </c>
      <c r="D193" s="6">
        <v>0</v>
      </c>
      <c r="G193" t="s">
        <v>176</v>
      </c>
      <c r="I193" s="6">
        <v>0</v>
      </c>
      <c r="J193" s="6">
        <v>0</v>
      </c>
      <c r="M193" t="s">
        <v>176</v>
      </c>
      <c r="O193">
        <v>0</v>
      </c>
      <c r="P193">
        <v>0</v>
      </c>
      <c r="S193" t="s">
        <v>259</v>
      </c>
      <c r="U193">
        <v>1</v>
      </c>
      <c r="V193">
        <v>0</v>
      </c>
      <c r="W193" t="s">
        <v>191</v>
      </c>
      <c r="Y193" t="s">
        <v>259</v>
      </c>
      <c r="AA193">
        <v>1</v>
      </c>
      <c r="AB193">
        <v>1</v>
      </c>
      <c r="AE193" t="s">
        <v>259</v>
      </c>
      <c r="AG193">
        <v>1</v>
      </c>
      <c r="AH193">
        <v>1</v>
      </c>
    </row>
    <row r="194" spans="1:34">
      <c r="A194" t="s">
        <v>208</v>
      </c>
      <c r="C194">
        <v>0</v>
      </c>
      <c r="D194" s="6">
        <v>0</v>
      </c>
      <c r="G194" t="s">
        <v>208</v>
      </c>
      <c r="I194" s="6">
        <v>0</v>
      </c>
      <c r="J194" s="6">
        <v>0</v>
      </c>
      <c r="M194" t="s">
        <v>208</v>
      </c>
      <c r="O194">
        <v>0</v>
      </c>
      <c r="P194">
        <v>1</v>
      </c>
      <c r="Q194" t="s">
        <v>192</v>
      </c>
      <c r="S194" t="s">
        <v>177</v>
      </c>
      <c r="U194">
        <v>1</v>
      </c>
      <c r="V194">
        <v>0</v>
      </c>
      <c r="W194" t="s">
        <v>191</v>
      </c>
      <c r="Y194" t="s">
        <v>177</v>
      </c>
      <c r="AA194">
        <v>1</v>
      </c>
      <c r="AB194">
        <v>1</v>
      </c>
      <c r="AE194" t="s">
        <v>177</v>
      </c>
      <c r="AG194">
        <v>1</v>
      </c>
      <c r="AH194">
        <v>1</v>
      </c>
    </row>
    <row r="195" spans="1:34">
      <c r="A195" t="s">
        <v>178</v>
      </c>
      <c r="C195">
        <v>0</v>
      </c>
      <c r="D195" s="6">
        <v>0</v>
      </c>
      <c r="G195" t="s">
        <v>178</v>
      </c>
      <c r="I195" s="6">
        <v>0</v>
      </c>
      <c r="J195" s="6">
        <v>0</v>
      </c>
      <c r="M195" t="s">
        <v>178</v>
      </c>
      <c r="O195">
        <v>0</v>
      </c>
      <c r="P195">
        <v>0</v>
      </c>
      <c r="S195" t="s">
        <v>238</v>
      </c>
      <c r="U195">
        <v>1</v>
      </c>
      <c r="V195">
        <v>0</v>
      </c>
      <c r="W195" t="s">
        <v>191</v>
      </c>
      <c r="Y195" t="s">
        <v>238</v>
      </c>
      <c r="AA195">
        <v>1</v>
      </c>
      <c r="AB195">
        <v>1</v>
      </c>
      <c r="AE195" t="s">
        <v>238</v>
      </c>
      <c r="AG195">
        <v>1</v>
      </c>
      <c r="AH195">
        <v>1</v>
      </c>
    </row>
    <row r="196" spans="1:34">
      <c r="A196" t="s">
        <v>227</v>
      </c>
      <c r="C196">
        <v>0</v>
      </c>
      <c r="D196" s="6">
        <v>0</v>
      </c>
      <c r="G196" t="s">
        <v>227</v>
      </c>
      <c r="I196" s="6">
        <v>0</v>
      </c>
      <c r="J196" s="6">
        <v>0</v>
      </c>
      <c r="M196" t="s">
        <v>179</v>
      </c>
      <c r="O196">
        <v>1</v>
      </c>
      <c r="P196">
        <v>1</v>
      </c>
      <c r="S196" t="s">
        <v>179</v>
      </c>
      <c r="U196">
        <v>1</v>
      </c>
      <c r="V196">
        <v>1</v>
      </c>
      <c r="Y196" t="s">
        <v>179</v>
      </c>
      <c r="AA196">
        <v>1</v>
      </c>
      <c r="AB196">
        <v>1</v>
      </c>
      <c r="AE196" t="s">
        <v>179</v>
      </c>
      <c r="AG196">
        <v>1</v>
      </c>
      <c r="AH196">
        <v>1</v>
      </c>
    </row>
    <row r="197" spans="1:34">
      <c r="A197" t="s">
        <v>180</v>
      </c>
      <c r="C197">
        <v>0</v>
      </c>
      <c r="D197" s="6">
        <v>0</v>
      </c>
      <c r="G197" t="s">
        <v>180</v>
      </c>
      <c r="I197" s="6">
        <v>0</v>
      </c>
      <c r="J197" s="6">
        <v>0</v>
      </c>
      <c r="M197" t="s">
        <v>180</v>
      </c>
      <c r="O197">
        <v>0</v>
      </c>
      <c r="P197">
        <v>0</v>
      </c>
      <c r="S197" t="s">
        <v>209</v>
      </c>
      <c r="U197">
        <v>1</v>
      </c>
      <c r="V197">
        <v>1</v>
      </c>
      <c r="Y197" t="s">
        <v>209</v>
      </c>
      <c r="AA197">
        <v>1</v>
      </c>
      <c r="AB197">
        <v>1</v>
      </c>
      <c r="AE197" t="s">
        <v>209</v>
      </c>
      <c r="AG197">
        <v>1</v>
      </c>
      <c r="AH197">
        <v>1</v>
      </c>
    </row>
    <row r="198" spans="1:34">
      <c r="A198" t="s">
        <v>240</v>
      </c>
      <c r="C198">
        <v>0</v>
      </c>
      <c r="D198" s="6">
        <v>0</v>
      </c>
      <c r="G198" t="s">
        <v>240</v>
      </c>
      <c r="I198" s="6">
        <v>0</v>
      </c>
      <c r="J198" s="6">
        <v>0</v>
      </c>
      <c r="M198" t="s">
        <v>240</v>
      </c>
      <c r="O198">
        <v>0</v>
      </c>
      <c r="P198">
        <v>1</v>
      </c>
      <c r="S198" t="s">
        <v>181</v>
      </c>
      <c r="U198">
        <v>1</v>
      </c>
      <c r="V198">
        <v>1</v>
      </c>
      <c r="Y198" t="s">
        <v>181</v>
      </c>
      <c r="AA198">
        <v>1</v>
      </c>
      <c r="AB198">
        <v>1</v>
      </c>
      <c r="AE198" t="s">
        <v>181</v>
      </c>
      <c r="AG198">
        <v>1</v>
      </c>
      <c r="AH198">
        <v>1</v>
      </c>
    </row>
    <row r="199" spans="1:34">
      <c r="A199" t="s">
        <v>182</v>
      </c>
      <c r="C199">
        <v>1</v>
      </c>
      <c r="D199" s="6">
        <v>0</v>
      </c>
      <c r="G199" t="s">
        <v>210</v>
      </c>
      <c r="I199" s="6">
        <v>0</v>
      </c>
      <c r="J199" s="6">
        <v>0</v>
      </c>
      <c r="M199" t="s">
        <v>210</v>
      </c>
      <c r="O199">
        <v>0</v>
      </c>
      <c r="P199">
        <v>1</v>
      </c>
      <c r="S199" t="s">
        <v>182</v>
      </c>
      <c r="U199">
        <v>1</v>
      </c>
      <c r="V199">
        <v>1</v>
      </c>
      <c r="Y199" t="s">
        <v>182</v>
      </c>
      <c r="AA199">
        <v>1</v>
      </c>
      <c r="AB199">
        <v>1</v>
      </c>
      <c r="AE199" t="s">
        <v>182</v>
      </c>
      <c r="AG199">
        <v>1</v>
      </c>
      <c r="AH199">
        <v>1</v>
      </c>
    </row>
    <row r="200" spans="1:34">
      <c r="A200" t="s">
        <v>183</v>
      </c>
      <c r="C200">
        <v>0</v>
      </c>
      <c r="D200" s="6">
        <v>0</v>
      </c>
      <c r="G200" t="s">
        <v>183</v>
      </c>
      <c r="I200" s="6">
        <v>0</v>
      </c>
      <c r="J200" s="6">
        <v>0</v>
      </c>
      <c r="M200" t="s">
        <v>234</v>
      </c>
      <c r="O200">
        <v>1</v>
      </c>
      <c r="P200">
        <v>1</v>
      </c>
      <c r="S200" t="s">
        <v>234</v>
      </c>
      <c r="U200">
        <v>1</v>
      </c>
      <c r="V200">
        <v>0</v>
      </c>
      <c r="W200" t="s">
        <v>191</v>
      </c>
      <c r="Y200" t="s">
        <v>234</v>
      </c>
      <c r="AA200">
        <v>1</v>
      </c>
      <c r="AB200">
        <v>1</v>
      </c>
      <c r="AE200" t="s">
        <v>234</v>
      </c>
      <c r="AG200">
        <v>1</v>
      </c>
      <c r="AH200">
        <v>1</v>
      </c>
    </row>
    <row r="201" spans="1:34">
      <c r="A201" t="s">
        <v>184</v>
      </c>
      <c r="C201">
        <v>0</v>
      </c>
      <c r="D201" s="6">
        <v>0</v>
      </c>
      <c r="G201" t="s">
        <v>184</v>
      </c>
      <c r="I201" s="6">
        <v>0</v>
      </c>
      <c r="J201" s="6">
        <v>0</v>
      </c>
      <c r="M201" t="s">
        <v>211</v>
      </c>
      <c r="O201">
        <v>1</v>
      </c>
      <c r="P201">
        <v>1</v>
      </c>
      <c r="S201" t="s">
        <v>211</v>
      </c>
      <c r="U201">
        <v>1</v>
      </c>
      <c r="V201">
        <v>1</v>
      </c>
      <c r="Y201" t="s">
        <v>211</v>
      </c>
      <c r="AA201">
        <v>1</v>
      </c>
      <c r="AB201">
        <v>1</v>
      </c>
      <c r="AE201" t="s">
        <v>211</v>
      </c>
      <c r="AG201">
        <v>1</v>
      </c>
      <c r="AH201">
        <v>1</v>
      </c>
    </row>
    <row r="202" spans="1:34">
      <c r="A202" t="s">
        <v>185</v>
      </c>
      <c r="C202">
        <v>0</v>
      </c>
      <c r="D202" s="6">
        <v>0</v>
      </c>
      <c r="G202" t="s">
        <v>185</v>
      </c>
      <c r="I202" s="6">
        <v>0</v>
      </c>
      <c r="J202" s="6">
        <v>0</v>
      </c>
      <c r="M202" t="s">
        <v>185</v>
      </c>
      <c r="O202">
        <v>0</v>
      </c>
      <c r="P202">
        <v>0</v>
      </c>
      <c r="S202" t="s">
        <v>260</v>
      </c>
      <c r="U202">
        <v>1</v>
      </c>
      <c r="V202">
        <v>1</v>
      </c>
      <c r="Y202" t="s">
        <v>260</v>
      </c>
      <c r="AA202">
        <v>1</v>
      </c>
      <c r="AB202">
        <v>1</v>
      </c>
      <c r="AE202" t="s">
        <v>260</v>
      </c>
      <c r="AG202">
        <v>1</v>
      </c>
      <c r="AH202">
        <v>1</v>
      </c>
    </row>
    <row r="203" spans="1:34">
      <c r="A203" t="s">
        <v>235</v>
      </c>
      <c r="C203">
        <v>0</v>
      </c>
      <c r="D203" s="6">
        <v>0</v>
      </c>
      <c r="G203" t="s">
        <v>235</v>
      </c>
      <c r="I203" s="6">
        <v>0</v>
      </c>
      <c r="J203" s="6">
        <v>0</v>
      </c>
      <c r="M203" t="s">
        <v>186</v>
      </c>
      <c r="O203">
        <v>1</v>
      </c>
      <c r="P203">
        <v>1</v>
      </c>
      <c r="S203" t="s">
        <v>186</v>
      </c>
      <c r="U203">
        <v>1</v>
      </c>
      <c r="V203">
        <v>1</v>
      </c>
      <c r="Y203" t="s">
        <v>186</v>
      </c>
      <c r="AA203">
        <v>1</v>
      </c>
      <c r="AB203">
        <v>1</v>
      </c>
      <c r="AE203" t="s">
        <v>186</v>
      </c>
      <c r="AG203">
        <v>1</v>
      </c>
      <c r="AH203">
        <v>1</v>
      </c>
    </row>
    <row r="205" spans="1:34">
      <c r="B205" t="s">
        <v>189</v>
      </c>
      <c r="C205">
        <v>0.1</v>
      </c>
      <c r="H205" t="s">
        <v>189</v>
      </c>
      <c r="I205" s="6">
        <v>2</v>
      </c>
      <c r="P205" t="s">
        <v>189</v>
      </c>
      <c r="Q205">
        <v>26</v>
      </c>
      <c r="T205" t="s">
        <v>189</v>
      </c>
      <c r="U205">
        <v>40</v>
      </c>
      <c r="Z205" t="s">
        <v>189</v>
      </c>
      <c r="AA205">
        <v>45</v>
      </c>
      <c r="AF205" t="s">
        <v>189</v>
      </c>
      <c r="AG205">
        <v>45</v>
      </c>
    </row>
    <row r="206" spans="1:34">
      <c r="B206" t="s">
        <v>190</v>
      </c>
      <c r="C206">
        <v>50</v>
      </c>
      <c r="H206" t="s">
        <v>190</v>
      </c>
      <c r="I206" s="6">
        <v>49</v>
      </c>
      <c r="P206" t="s">
        <v>190</v>
      </c>
      <c r="Q206">
        <v>20</v>
      </c>
      <c r="T206" t="s">
        <v>190</v>
      </c>
      <c r="U206">
        <v>6</v>
      </c>
      <c r="Z206" t="s">
        <v>190</v>
      </c>
      <c r="AA206">
        <v>3</v>
      </c>
      <c r="AF206" t="s">
        <v>190</v>
      </c>
      <c r="AG206">
        <v>4</v>
      </c>
    </row>
    <row r="207" spans="1:34">
      <c r="B207" t="s">
        <v>191</v>
      </c>
      <c r="C207">
        <v>2</v>
      </c>
      <c r="H207" t="s">
        <v>191</v>
      </c>
      <c r="I207" s="6">
        <v>1</v>
      </c>
      <c r="P207" t="s">
        <v>191</v>
      </c>
      <c r="Q207">
        <v>0</v>
      </c>
      <c r="T207" t="s">
        <v>191</v>
      </c>
      <c r="U207">
        <v>6</v>
      </c>
      <c r="Z207" t="s">
        <v>191</v>
      </c>
      <c r="AA207">
        <v>4</v>
      </c>
      <c r="AF207" t="s">
        <v>191</v>
      </c>
      <c r="AG207">
        <v>0</v>
      </c>
    </row>
    <row r="208" spans="1:34">
      <c r="B208" t="s">
        <v>192</v>
      </c>
      <c r="C208">
        <v>1</v>
      </c>
      <c r="H208" t="s">
        <v>192</v>
      </c>
      <c r="I208">
        <v>1</v>
      </c>
      <c r="P208" t="s">
        <v>192</v>
      </c>
      <c r="Q208">
        <v>7</v>
      </c>
      <c r="T208" t="s">
        <v>192</v>
      </c>
      <c r="U208">
        <v>1</v>
      </c>
      <c r="Z208" t="s">
        <v>192</v>
      </c>
      <c r="AA208">
        <v>1</v>
      </c>
      <c r="AF208" t="s">
        <v>192</v>
      </c>
      <c r="AG208">
        <v>4</v>
      </c>
    </row>
    <row r="210" spans="1:35">
      <c r="A210" t="s">
        <v>214</v>
      </c>
      <c r="B210">
        <f>((C205*C206)-(C207*C208))/(SQRT((C205+C207)*(C205*C208)*(C206+C207)*(C206+C208)))</f>
        <v>0.12712320904523033</v>
      </c>
      <c r="G210" t="s">
        <v>214</v>
      </c>
      <c r="H210">
        <f>((I205*I206)-(I207*I208))/(SQRT((I205+I207)*(I205*I208)*(I206+I207)*(I206+I208)))</f>
        <v>0.79200168349989419</v>
      </c>
      <c r="O210" t="s">
        <v>214</v>
      </c>
      <c r="P210">
        <f>((Q205*Q206)-(Q207*Q208))/(SQRT((Q205+Q207)*(Q205*Q208)*(Q206+Q207)*(Q206+Q208)))</f>
        <v>0.32530002431617772</v>
      </c>
      <c r="S210" t="s">
        <v>214</v>
      </c>
      <c r="T210">
        <f>((U205*U206)-(U207*U208))/(SQRT((U205+U207)*(U205*U208)*(U206+U207)*(U206+U208)))</f>
        <v>0.59520600327567574</v>
      </c>
      <c r="Y210" t="s">
        <v>214</v>
      </c>
      <c r="Z210">
        <f>((AA205*AA206)-(AA207*AA208))/(SQRT((AA205+AA207)*(AA205*AA208)*(AA206+AA207)*(AA206+AA208)))</f>
        <v>0.52721527318778894</v>
      </c>
      <c r="AE210" t="s">
        <v>214</v>
      </c>
      <c r="AF210">
        <f>((AG205*AG206)-(AG207*AG208))/(SQRT((AG205+AG207)*(AG205*AG208)*(AG206+AG207)*(AG206+AG208)))</f>
        <v>0.35355339059327373</v>
      </c>
    </row>
    <row r="211" spans="1:35">
      <c r="A211" s="5" t="s">
        <v>251</v>
      </c>
      <c r="B211">
        <f>(C205+C206)/53*100</f>
        <v>94.528301886792448</v>
      </c>
      <c r="G211" s="5" t="s">
        <v>251</v>
      </c>
      <c r="H211">
        <f>(I205+I206)/53*100</f>
        <v>96.226415094339629</v>
      </c>
      <c r="O211" s="5" t="s">
        <v>251</v>
      </c>
      <c r="P211">
        <f>(Q205+Q206)/53*100</f>
        <v>86.79245283018868</v>
      </c>
      <c r="S211" s="5" t="s">
        <v>251</v>
      </c>
      <c r="T211">
        <f>(U205+U206)/53*100</f>
        <v>86.79245283018868</v>
      </c>
      <c r="Y211" s="5" t="s">
        <v>251</v>
      </c>
      <c r="Z211">
        <f>(AA205+AA206)/53*100</f>
        <v>90.566037735849065</v>
      </c>
      <c r="AE211" s="5" t="s">
        <v>251</v>
      </c>
      <c r="AF211">
        <f>(AG205+AG206)/53*100</f>
        <v>92.452830188679243</v>
      </c>
    </row>
    <row r="214" spans="1:35">
      <c r="A214" t="s">
        <v>271</v>
      </c>
      <c r="G214" t="s">
        <v>272</v>
      </c>
      <c r="K214"/>
      <c r="M214" t="s">
        <v>273</v>
      </c>
      <c r="S214" t="s">
        <v>274</v>
      </c>
      <c r="Y214" t="s">
        <v>275</v>
      </c>
      <c r="AE214" t="s">
        <v>276</v>
      </c>
    </row>
    <row r="215" spans="1:35">
      <c r="A215" s="7" t="s">
        <v>267</v>
      </c>
      <c r="B215" s="2"/>
      <c r="C215" s="2" t="s">
        <v>188</v>
      </c>
      <c r="D215" s="2" t="s">
        <v>212</v>
      </c>
      <c r="E215" s="2" t="s">
        <v>215</v>
      </c>
      <c r="G215" s="7" t="s">
        <v>267</v>
      </c>
      <c r="H215" s="2"/>
      <c r="I215" s="2" t="s">
        <v>188</v>
      </c>
      <c r="J215" s="2" t="s">
        <v>212</v>
      </c>
      <c r="K215" s="2" t="s">
        <v>215</v>
      </c>
      <c r="M215" s="2" t="s">
        <v>263</v>
      </c>
      <c r="O215" s="2" t="s">
        <v>188</v>
      </c>
      <c r="P215" s="2" t="s">
        <v>212</v>
      </c>
      <c r="Q215" s="3" t="s">
        <v>215</v>
      </c>
      <c r="S215" s="2" t="s">
        <v>263</v>
      </c>
      <c r="U215" s="2" t="s">
        <v>188</v>
      </c>
      <c r="V215" s="2" t="s">
        <v>212</v>
      </c>
      <c r="W215" s="3" t="s">
        <v>215</v>
      </c>
      <c r="Y215" s="2" t="s">
        <v>263</v>
      </c>
      <c r="AA215" s="2" t="s">
        <v>188</v>
      </c>
      <c r="AB215" s="2" t="s">
        <v>212</v>
      </c>
      <c r="AC215" s="3" t="s">
        <v>215</v>
      </c>
      <c r="AE215" s="2" t="s">
        <v>263</v>
      </c>
      <c r="AG215" s="2" t="s">
        <v>188</v>
      </c>
      <c r="AH215" s="2" t="s">
        <v>212</v>
      </c>
      <c r="AI215" s="3" t="s">
        <v>215</v>
      </c>
    </row>
    <row r="216" spans="1:35">
      <c r="A216" t="s">
        <v>134</v>
      </c>
      <c r="C216">
        <v>1</v>
      </c>
      <c r="D216">
        <v>0</v>
      </c>
      <c r="E216" t="s">
        <v>191</v>
      </c>
      <c r="G216" t="s">
        <v>194</v>
      </c>
      <c r="I216">
        <v>0</v>
      </c>
      <c r="J216">
        <v>1</v>
      </c>
      <c r="K216" t="s">
        <v>192</v>
      </c>
      <c r="M216" t="s">
        <v>134</v>
      </c>
      <c r="O216">
        <v>1</v>
      </c>
      <c r="P216">
        <v>1</v>
      </c>
      <c r="S216" t="s">
        <v>194</v>
      </c>
      <c r="U216">
        <v>0</v>
      </c>
      <c r="V216">
        <v>0</v>
      </c>
      <c r="Y216" t="s">
        <v>194</v>
      </c>
      <c r="AB216">
        <v>1</v>
      </c>
      <c r="AC216" t="s">
        <v>192</v>
      </c>
      <c r="AE216" t="s">
        <v>194</v>
      </c>
      <c r="AH216">
        <v>0</v>
      </c>
    </row>
    <row r="217" spans="1:35">
      <c r="A217" t="s">
        <v>252</v>
      </c>
      <c r="C217">
        <v>1</v>
      </c>
      <c r="D217">
        <v>0</v>
      </c>
      <c r="E217" t="s">
        <v>191</v>
      </c>
      <c r="G217" t="s">
        <v>135</v>
      </c>
      <c r="I217">
        <v>0</v>
      </c>
      <c r="J217">
        <v>1</v>
      </c>
      <c r="K217" t="s">
        <v>192</v>
      </c>
      <c r="M217" t="s">
        <v>252</v>
      </c>
      <c r="O217">
        <v>1</v>
      </c>
      <c r="P217">
        <v>1</v>
      </c>
      <c r="S217" t="s">
        <v>135</v>
      </c>
      <c r="U217">
        <v>0</v>
      </c>
      <c r="V217">
        <v>0</v>
      </c>
      <c r="Y217" t="s">
        <v>135</v>
      </c>
      <c r="AB217">
        <v>1</v>
      </c>
      <c r="AC217" t="s">
        <v>192</v>
      </c>
      <c r="AE217" t="s">
        <v>135</v>
      </c>
      <c r="AH217">
        <v>0</v>
      </c>
    </row>
    <row r="218" spans="1:35">
      <c r="A218" t="s">
        <v>136</v>
      </c>
      <c r="C218">
        <v>1</v>
      </c>
      <c r="D218">
        <v>0</v>
      </c>
      <c r="E218" t="s">
        <v>191</v>
      </c>
      <c r="G218" t="s">
        <v>195</v>
      </c>
      <c r="I218">
        <v>0</v>
      </c>
      <c r="J218">
        <v>0</v>
      </c>
      <c r="K218"/>
      <c r="M218" t="s">
        <v>136</v>
      </c>
      <c r="O218">
        <v>1</v>
      </c>
      <c r="P218">
        <v>1</v>
      </c>
      <c r="S218" t="s">
        <v>195</v>
      </c>
      <c r="U218">
        <v>0</v>
      </c>
      <c r="V218">
        <v>0</v>
      </c>
      <c r="Y218" t="s">
        <v>195</v>
      </c>
      <c r="AB218">
        <v>1</v>
      </c>
      <c r="AC218" t="s">
        <v>192</v>
      </c>
      <c r="AE218" t="s">
        <v>195</v>
      </c>
      <c r="AH218">
        <v>0</v>
      </c>
    </row>
    <row r="219" spans="1:35">
      <c r="A219" t="s">
        <v>237</v>
      </c>
      <c r="C219">
        <v>1</v>
      </c>
      <c r="D219">
        <v>0</v>
      </c>
      <c r="E219" t="s">
        <v>191</v>
      </c>
      <c r="G219" t="s">
        <v>137</v>
      </c>
      <c r="I219">
        <v>0</v>
      </c>
      <c r="J219">
        <v>0</v>
      </c>
      <c r="K219"/>
      <c r="M219" t="s">
        <v>237</v>
      </c>
      <c r="O219">
        <v>1</v>
      </c>
      <c r="P219">
        <v>1</v>
      </c>
      <c r="S219" t="s">
        <v>137</v>
      </c>
      <c r="U219">
        <v>0</v>
      </c>
      <c r="V219">
        <v>0</v>
      </c>
      <c r="Y219" t="s">
        <v>137</v>
      </c>
      <c r="AB219">
        <v>1</v>
      </c>
      <c r="AC219" t="s">
        <v>192</v>
      </c>
      <c r="AE219" t="s">
        <v>137</v>
      </c>
      <c r="AH219">
        <v>2</v>
      </c>
    </row>
    <row r="220" spans="1:35">
      <c r="A220" t="s">
        <v>138</v>
      </c>
      <c r="C220">
        <v>0</v>
      </c>
      <c r="D220">
        <v>0</v>
      </c>
      <c r="G220" t="s">
        <v>138</v>
      </c>
      <c r="I220">
        <v>0</v>
      </c>
      <c r="J220">
        <v>0</v>
      </c>
      <c r="K220"/>
      <c r="M220" t="s">
        <v>138</v>
      </c>
      <c r="O220">
        <v>0</v>
      </c>
      <c r="P220">
        <v>0</v>
      </c>
      <c r="S220" t="s">
        <v>138</v>
      </c>
      <c r="U220">
        <v>0</v>
      </c>
      <c r="V220">
        <v>0</v>
      </c>
      <c r="Y220" t="s">
        <v>138</v>
      </c>
      <c r="AB220">
        <v>1</v>
      </c>
      <c r="AC220" t="s">
        <v>192</v>
      </c>
      <c r="AE220" t="s">
        <v>138</v>
      </c>
      <c r="AH220">
        <v>0</v>
      </c>
    </row>
    <row r="221" spans="1:35">
      <c r="A221" t="s">
        <v>253</v>
      </c>
      <c r="C221">
        <v>1</v>
      </c>
      <c r="D221">
        <v>0</v>
      </c>
      <c r="E221" t="s">
        <v>191</v>
      </c>
      <c r="G221" t="s">
        <v>139</v>
      </c>
      <c r="I221">
        <v>0</v>
      </c>
      <c r="J221">
        <v>0</v>
      </c>
      <c r="K221"/>
      <c r="M221" t="s">
        <v>139</v>
      </c>
      <c r="O221">
        <v>0</v>
      </c>
      <c r="P221">
        <v>1</v>
      </c>
      <c r="Q221" t="s">
        <v>192</v>
      </c>
      <c r="S221" t="s">
        <v>139</v>
      </c>
      <c r="U221">
        <v>0</v>
      </c>
      <c r="V221">
        <v>0</v>
      </c>
      <c r="Y221" t="s">
        <v>139</v>
      </c>
      <c r="AB221">
        <v>0</v>
      </c>
      <c r="AE221" t="s">
        <v>139</v>
      </c>
      <c r="AH221">
        <v>2</v>
      </c>
    </row>
    <row r="222" spans="1:35">
      <c r="A222" t="s">
        <v>140</v>
      </c>
      <c r="C222">
        <v>0</v>
      </c>
      <c r="D222">
        <v>0</v>
      </c>
      <c r="G222" t="s">
        <v>140</v>
      </c>
      <c r="I222">
        <v>0</v>
      </c>
      <c r="J222">
        <v>0</v>
      </c>
      <c r="K222"/>
      <c r="M222" t="s">
        <v>140</v>
      </c>
      <c r="O222">
        <v>0</v>
      </c>
      <c r="P222">
        <v>0</v>
      </c>
      <c r="S222" t="s">
        <v>140</v>
      </c>
      <c r="U222">
        <v>0</v>
      </c>
      <c r="V222">
        <v>0</v>
      </c>
      <c r="Y222" t="s">
        <v>140</v>
      </c>
      <c r="AB222">
        <v>1</v>
      </c>
      <c r="AC222" t="s">
        <v>192</v>
      </c>
      <c r="AE222" t="s">
        <v>140</v>
      </c>
      <c r="AH222">
        <v>0</v>
      </c>
    </row>
    <row r="223" spans="1:35">
      <c r="A223" t="s">
        <v>197</v>
      </c>
      <c r="C223">
        <v>0</v>
      </c>
      <c r="D223">
        <v>0</v>
      </c>
      <c r="G223" t="s">
        <v>197</v>
      </c>
      <c r="I223">
        <v>0</v>
      </c>
      <c r="J223">
        <v>0</v>
      </c>
      <c r="K223"/>
      <c r="M223" t="s">
        <v>197</v>
      </c>
      <c r="O223">
        <v>0</v>
      </c>
      <c r="P223">
        <v>0</v>
      </c>
      <c r="S223" t="s">
        <v>197</v>
      </c>
      <c r="U223">
        <v>0</v>
      </c>
      <c r="V223">
        <v>0</v>
      </c>
      <c r="Y223" t="s">
        <v>197</v>
      </c>
      <c r="AB223">
        <v>0</v>
      </c>
      <c r="AE223" t="s">
        <v>197</v>
      </c>
      <c r="AH223">
        <v>0</v>
      </c>
    </row>
    <row r="224" spans="1:35">
      <c r="A224" t="s">
        <v>142</v>
      </c>
      <c r="C224">
        <v>1</v>
      </c>
      <c r="D224">
        <v>0</v>
      </c>
      <c r="E224" t="s">
        <v>191</v>
      </c>
      <c r="G224" t="s">
        <v>198</v>
      </c>
      <c r="I224">
        <v>0</v>
      </c>
      <c r="J224">
        <v>0</v>
      </c>
      <c r="K224"/>
      <c r="M224" t="s">
        <v>198</v>
      </c>
      <c r="O224">
        <v>0</v>
      </c>
      <c r="P224">
        <v>1</v>
      </c>
      <c r="S224" t="s">
        <v>198</v>
      </c>
      <c r="U224">
        <v>0</v>
      </c>
      <c r="V224">
        <v>0</v>
      </c>
      <c r="Y224" t="s">
        <v>198</v>
      </c>
      <c r="AB224">
        <v>0</v>
      </c>
      <c r="AE224" t="s">
        <v>198</v>
      </c>
      <c r="AH224">
        <v>0</v>
      </c>
    </row>
    <row r="225" spans="1:35">
      <c r="A225" t="s">
        <v>217</v>
      </c>
      <c r="C225">
        <v>0</v>
      </c>
      <c r="D225">
        <v>0</v>
      </c>
      <c r="G225" t="s">
        <v>217</v>
      </c>
      <c r="I225">
        <v>0</v>
      </c>
      <c r="J225">
        <v>0</v>
      </c>
      <c r="K225"/>
      <c r="M225" t="s">
        <v>217</v>
      </c>
      <c r="O225">
        <v>0</v>
      </c>
      <c r="P225">
        <v>0</v>
      </c>
      <c r="S225" t="s">
        <v>217</v>
      </c>
      <c r="U225">
        <v>0</v>
      </c>
      <c r="V225">
        <v>0</v>
      </c>
      <c r="Y225" t="s">
        <v>217</v>
      </c>
      <c r="AB225">
        <v>1</v>
      </c>
      <c r="AC225" t="s">
        <v>192</v>
      </c>
      <c r="AE225" t="s">
        <v>217</v>
      </c>
      <c r="AH225">
        <v>0</v>
      </c>
    </row>
    <row r="226" spans="1:35">
      <c r="A226" t="s">
        <v>218</v>
      </c>
      <c r="C226">
        <v>1</v>
      </c>
      <c r="D226">
        <v>0</v>
      </c>
      <c r="E226" t="s">
        <v>191</v>
      </c>
      <c r="G226" t="s">
        <v>218</v>
      </c>
      <c r="I226">
        <v>1</v>
      </c>
      <c r="J226">
        <v>1</v>
      </c>
      <c r="K226"/>
      <c r="M226" t="s">
        <v>218</v>
      </c>
      <c r="O226">
        <v>1</v>
      </c>
      <c r="P226">
        <v>1</v>
      </c>
      <c r="S226" t="s">
        <v>144</v>
      </c>
      <c r="U226">
        <v>0</v>
      </c>
      <c r="V226">
        <v>0</v>
      </c>
      <c r="Y226" t="s">
        <v>144</v>
      </c>
      <c r="AB226">
        <v>0</v>
      </c>
      <c r="AE226" t="s">
        <v>144</v>
      </c>
      <c r="AH226">
        <v>1</v>
      </c>
      <c r="AI226" t="s">
        <v>192</v>
      </c>
    </row>
    <row r="227" spans="1:35">
      <c r="A227" t="s">
        <v>145</v>
      </c>
      <c r="C227">
        <v>0</v>
      </c>
      <c r="D227">
        <v>0</v>
      </c>
      <c r="G227" t="s">
        <v>311</v>
      </c>
      <c r="I227">
        <v>1</v>
      </c>
      <c r="J227">
        <v>2</v>
      </c>
      <c r="K227"/>
      <c r="M227" t="s">
        <v>311</v>
      </c>
      <c r="O227">
        <v>1</v>
      </c>
      <c r="P227">
        <v>1</v>
      </c>
      <c r="S227" t="s">
        <v>145</v>
      </c>
      <c r="U227">
        <v>0</v>
      </c>
      <c r="V227">
        <v>1</v>
      </c>
      <c r="W227" t="s">
        <v>192</v>
      </c>
      <c r="Y227" t="s">
        <v>145</v>
      </c>
      <c r="AB227">
        <v>1</v>
      </c>
      <c r="AC227" t="s">
        <v>192</v>
      </c>
      <c r="AE227" t="s">
        <v>145</v>
      </c>
      <c r="AH227">
        <v>2</v>
      </c>
    </row>
    <row r="228" spans="1:35">
      <c r="A228" t="s">
        <v>146</v>
      </c>
      <c r="C228">
        <v>0</v>
      </c>
      <c r="D228">
        <v>0</v>
      </c>
      <c r="G228" t="s">
        <v>146</v>
      </c>
      <c r="I228">
        <v>0</v>
      </c>
      <c r="J228">
        <v>0</v>
      </c>
      <c r="K228"/>
      <c r="M228" t="s">
        <v>146</v>
      </c>
      <c r="O228">
        <v>0</v>
      </c>
      <c r="P228">
        <v>0</v>
      </c>
      <c r="S228" t="s">
        <v>146</v>
      </c>
      <c r="U228">
        <v>0</v>
      </c>
      <c r="V228">
        <v>1</v>
      </c>
      <c r="W228" t="s">
        <v>192</v>
      </c>
      <c r="Y228" t="s">
        <v>146</v>
      </c>
      <c r="AB228">
        <v>2</v>
      </c>
      <c r="AE228" t="s">
        <v>146</v>
      </c>
      <c r="AH228">
        <v>2</v>
      </c>
    </row>
    <row r="229" spans="1:35">
      <c r="A229" t="s">
        <v>219</v>
      </c>
      <c r="C229">
        <v>0</v>
      </c>
      <c r="D229">
        <v>0</v>
      </c>
      <c r="G229" t="s">
        <v>219</v>
      </c>
      <c r="I229">
        <v>0</v>
      </c>
      <c r="J229">
        <v>2</v>
      </c>
      <c r="K229"/>
      <c r="M229" t="s">
        <v>219</v>
      </c>
      <c r="O229">
        <v>0</v>
      </c>
      <c r="P229">
        <v>0</v>
      </c>
      <c r="S229" t="s">
        <v>219</v>
      </c>
      <c r="U229">
        <v>0</v>
      </c>
      <c r="V229">
        <v>0</v>
      </c>
      <c r="Y229" t="s">
        <v>219</v>
      </c>
      <c r="AB229">
        <v>2</v>
      </c>
      <c r="AE229" t="s">
        <v>219</v>
      </c>
      <c r="AH229">
        <v>2</v>
      </c>
    </row>
    <row r="230" spans="1:35">
      <c r="A230" t="s">
        <v>148</v>
      </c>
      <c r="C230">
        <v>0</v>
      </c>
      <c r="D230">
        <v>0</v>
      </c>
      <c r="G230" t="s">
        <v>148</v>
      </c>
      <c r="I230">
        <v>0</v>
      </c>
      <c r="J230">
        <v>0</v>
      </c>
      <c r="K230"/>
      <c r="M230" t="s">
        <v>148</v>
      </c>
      <c r="O230">
        <v>0</v>
      </c>
      <c r="P230">
        <v>0</v>
      </c>
      <c r="S230" t="s">
        <v>148</v>
      </c>
      <c r="U230">
        <v>0</v>
      </c>
      <c r="V230">
        <v>0</v>
      </c>
      <c r="Y230" t="s">
        <v>148</v>
      </c>
      <c r="AB230">
        <v>2</v>
      </c>
      <c r="AE230" t="s">
        <v>148</v>
      </c>
      <c r="AH230">
        <v>0</v>
      </c>
    </row>
    <row r="231" spans="1:35">
      <c r="A231" t="s">
        <v>149</v>
      </c>
      <c r="C231">
        <v>0</v>
      </c>
      <c r="D231">
        <v>0</v>
      </c>
      <c r="G231" t="s">
        <v>149</v>
      </c>
      <c r="I231">
        <v>0</v>
      </c>
      <c r="J231">
        <v>0</v>
      </c>
      <c r="K231"/>
      <c r="M231" t="s">
        <v>149</v>
      </c>
      <c r="O231">
        <v>0</v>
      </c>
      <c r="P231">
        <v>0</v>
      </c>
      <c r="S231" t="s">
        <v>149</v>
      </c>
      <c r="U231">
        <v>0</v>
      </c>
      <c r="V231">
        <v>0</v>
      </c>
      <c r="Y231" t="s">
        <v>149</v>
      </c>
      <c r="AB231">
        <v>0</v>
      </c>
      <c r="AE231" t="s">
        <v>149</v>
      </c>
      <c r="AH231">
        <v>0</v>
      </c>
    </row>
    <row r="232" spans="1:35">
      <c r="A232" t="s">
        <v>150</v>
      </c>
      <c r="C232">
        <v>0</v>
      </c>
      <c r="D232">
        <v>0</v>
      </c>
      <c r="G232" t="s">
        <v>150</v>
      </c>
      <c r="I232">
        <v>0</v>
      </c>
      <c r="J232">
        <v>0</v>
      </c>
      <c r="K232"/>
      <c r="M232" t="s">
        <v>150</v>
      </c>
      <c r="O232">
        <v>0</v>
      </c>
      <c r="P232">
        <v>0</v>
      </c>
      <c r="S232" t="s">
        <v>150</v>
      </c>
      <c r="U232">
        <v>0</v>
      </c>
      <c r="V232">
        <v>0</v>
      </c>
      <c r="Y232" t="s">
        <v>150</v>
      </c>
      <c r="AB232">
        <v>0</v>
      </c>
      <c r="AE232" t="s">
        <v>150</v>
      </c>
      <c r="AH232">
        <v>0</v>
      </c>
    </row>
    <row r="233" spans="1:35">
      <c r="A233" t="s">
        <v>220</v>
      </c>
      <c r="C233">
        <v>0</v>
      </c>
      <c r="D233">
        <v>0</v>
      </c>
      <c r="G233" t="s">
        <v>220</v>
      </c>
      <c r="I233">
        <v>0</v>
      </c>
      <c r="J233">
        <v>0</v>
      </c>
      <c r="K233"/>
      <c r="M233" t="s">
        <v>220</v>
      </c>
      <c r="O233">
        <v>0</v>
      </c>
      <c r="P233">
        <v>0</v>
      </c>
      <c r="S233" t="s">
        <v>220</v>
      </c>
      <c r="U233">
        <v>0</v>
      </c>
      <c r="V233">
        <v>0</v>
      </c>
      <c r="Y233" t="s">
        <v>220</v>
      </c>
      <c r="AB233">
        <v>0</v>
      </c>
      <c r="AE233" t="s">
        <v>220</v>
      </c>
      <c r="AH233">
        <v>0</v>
      </c>
    </row>
    <row r="234" spans="1:35">
      <c r="A234" t="s">
        <v>152</v>
      </c>
      <c r="C234">
        <v>0</v>
      </c>
      <c r="D234">
        <v>0</v>
      </c>
      <c r="G234" t="s">
        <v>152</v>
      </c>
      <c r="I234">
        <v>0</v>
      </c>
      <c r="J234">
        <v>0</v>
      </c>
      <c r="K234"/>
      <c r="M234" t="s">
        <v>152</v>
      </c>
      <c r="O234">
        <v>0</v>
      </c>
      <c r="P234">
        <v>0</v>
      </c>
      <c r="S234" t="s">
        <v>152</v>
      </c>
      <c r="U234">
        <v>0</v>
      </c>
      <c r="V234">
        <v>0</v>
      </c>
      <c r="Y234" t="s">
        <v>152</v>
      </c>
      <c r="AB234">
        <v>0</v>
      </c>
      <c r="AE234" t="s">
        <v>152</v>
      </c>
      <c r="AH234">
        <v>0</v>
      </c>
    </row>
    <row r="235" spans="1:35">
      <c r="A235" t="s">
        <v>221</v>
      </c>
      <c r="C235">
        <v>0</v>
      </c>
      <c r="D235">
        <v>0</v>
      </c>
      <c r="G235" t="s">
        <v>221</v>
      </c>
      <c r="I235">
        <v>0</v>
      </c>
      <c r="J235">
        <v>0</v>
      </c>
      <c r="K235"/>
      <c r="M235" t="s">
        <v>221</v>
      </c>
      <c r="O235">
        <v>0</v>
      </c>
      <c r="P235">
        <v>0</v>
      </c>
      <c r="S235" t="s">
        <v>221</v>
      </c>
      <c r="U235">
        <v>0</v>
      </c>
      <c r="V235">
        <v>0</v>
      </c>
      <c r="Y235" t="s">
        <v>221</v>
      </c>
      <c r="AB235">
        <v>0</v>
      </c>
      <c r="AE235" t="s">
        <v>221</v>
      </c>
      <c r="AH235">
        <v>0</v>
      </c>
    </row>
    <row r="236" spans="1:35">
      <c r="A236" t="s">
        <v>229</v>
      </c>
      <c r="C236">
        <v>0</v>
      </c>
      <c r="D236">
        <v>0</v>
      </c>
      <c r="G236" t="s">
        <v>229</v>
      </c>
      <c r="I236">
        <v>0</v>
      </c>
      <c r="J236">
        <v>0</v>
      </c>
      <c r="K236"/>
      <c r="M236" t="s">
        <v>229</v>
      </c>
      <c r="O236">
        <v>0</v>
      </c>
      <c r="P236">
        <v>0</v>
      </c>
      <c r="S236" t="s">
        <v>229</v>
      </c>
      <c r="U236">
        <v>0</v>
      </c>
      <c r="V236">
        <v>0</v>
      </c>
      <c r="Y236" t="s">
        <v>229</v>
      </c>
      <c r="AB236">
        <v>0</v>
      </c>
      <c r="AE236" t="s">
        <v>229</v>
      </c>
      <c r="AH236">
        <v>0</v>
      </c>
    </row>
    <row r="237" spans="1:35">
      <c r="A237" t="s">
        <v>222</v>
      </c>
      <c r="C237">
        <v>0</v>
      </c>
      <c r="D237">
        <v>0</v>
      </c>
      <c r="G237" t="s">
        <v>222</v>
      </c>
      <c r="I237">
        <v>0</v>
      </c>
      <c r="J237">
        <v>0</v>
      </c>
      <c r="K237"/>
      <c r="M237" t="s">
        <v>222</v>
      </c>
      <c r="O237">
        <v>0</v>
      </c>
      <c r="P237">
        <v>2</v>
      </c>
      <c r="S237" t="s">
        <v>222</v>
      </c>
      <c r="U237">
        <v>0</v>
      </c>
      <c r="V237">
        <v>0</v>
      </c>
      <c r="Y237" t="s">
        <v>222</v>
      </c>
      <c r="AB237">
        <v>0</v>
      </c>
      <c r="AE237" t="s">
        <v>222</v>
      </c>
      <c r="AH237">
        <v>0</v>
      </c>
    </row>
    <row r="238" spans="1:35">
      <c r="A238" t="s">
        <v>156</v>
      </c>
      <c r="C238">
        <v>0</v>
      </c>
      <c r="D238">
        <v>0</v>
      </c>
      <c r="G238" t="s">
        <v>156</v>
      </c>
      <c r="I238">
        <v>0</v>
      </c>
      <c r="J238">
        <v>0</v>
      </c>
      <c r="K238"/>
      <c r="M238" t="s">
        <v>156</v>
      </c>
      <c r="O238">
        <v>0</v>
      </c>
      <c r="P238">
        <v>0</v>
      </c>
      <c r="S238" t="s">
        <v>156</v>
      </c>
      <c r="U238">
        <v>0</v>
      </c>
      <c r="V238">
        <v>0</v>
      </c>
      <c r="Y238" t="s">
        <v>156</v>
      </c>
      <c r="AB238">
        <v>0</v>
      </c>
      <c r="AE238" t="s">
        <v>156</v>
      </c>
      <c r="AH238">
        <v>0</v>
      </c>
    </row>
    <row r="239" spans="1:35">
      <c r="A239" t="s">
        <v>201</v>
      </c>
      <c r="C239">
        <v>0</v>
      </c>
      <c r="D239">
        <v>0</v>
      </c>
      <c r="G239" t="s">
        <v>201</v>
      </c>
      <c r="I239">
        <v>0</v>
      </c>
      <c r="J239">
        <v>0</v>
      </c>
      <c r="K239"/>
      <c r="M239" t="s">
        <v>201</v>
      </c>
      <c r="O239">
        <v>0</v>
      </c>
      <c r="P239">
        <v>0</v>
      </c>
      <c r="S239" t="s">
        <v>201</v>
      </c>
      <c r="U239">
        <v>0</v>
      </c>
      <c r="V239">
        <v>0</v>
      </c>
      <c r="Y239" t="s">
        <v>201</v>
      </c>
      <c r="AB239">
        <v>0</v>
      </c>
      <c r="AE239" t="s">
        <v>201</v>
      </c>
      <c r="AH239">
        <v>0</v>
      </c>
    </row>
    <row r="240" spans="1:35">
      <c r="A240" t="s">
        <v>223</v>
      </c>
      <c r="C240">
        <v>0</v>
      </c>
      <c r="D240">
        <v>0</v>
      </c>
      <c r="G240" t="s">
        <v>158</v>
      </c>
      <c r="I240">
        <v>1</v>
      </c>
      <c r="J240">
        <v>1</v>
      </c>
      <c r="K240"/>
      <c r="M240" t="s">
        <v>158</v>
      </c>
      <c r="O240">
        <v>1</v>
      </c>
      <c r="P240">
        <v>1</v>
      </c>
      <c r="S240" t="s">
        <v>223</v>
      </c>
      <c r="U240">
        <v>0</v>
      </c>
      <c r="V240">
        <v>0</v>
      </c>
      <c r="Y240" t="s">
        <v>223</v>
      </c>
      <c r="AB240">
        <v>0</v>
      </c>
      <c r="AE240" t="s">
        <v>223</v>
      </c>
      <c r="AH240">
        <v>0</v>
      </c>
    </row>
    <row r="241" spans="1:35">
      <c r="A241" t="s">
        <v>230</v>
      </c>
      <c r="C241">
        <v>0</v>
      </c>
      <c r="D241">
        <v>0</v>
      </c>
      <c r="G241" t="s">
        <v>230</v>
      </c>
      <c r="I241">
        <v>0</v>
      </c>
      <c r="J241">
        <v>0</v>
      </c>
      <c r="K241"/>
      <c r="M241" t="s">
        <v>230</v>
      </c>
      <c r="O241">
        <v>0</v>
      </c>
      <c r="P241">
        <v>0</v>
      </c>
      <c r="S241" t="s">
        <v>230</v>
      </c>
      <c r="U241">
        <v>0</v>
      </c>
      <c r="V241">
        <v>1</v>
      </c>
      <c r="W241" t="s">
        <v>192</v>
      </c>
      <c r="Y241" t="s">
        <v>230</v>
      </c>
      <c r="AB241">
        <v>0</v>
      </c>
      <c r="AE241" t="s">
        <v>230</v>
      </c>
      <c r="AH241">
        <v>0</v>
      </c>
    </row>
    <row r="242" spans="1:35">
      <c r="A242" t="s">
        <v>202</v>
      </c>
      <c r="C242">
        <v>0</v>
      </c>
      <c r="D242">
        <v>0</v>
      </c>
      <c r="G242" t="s">
        <v>160</v>
      </c>
      <c r="I242">
        <v>1</v>
      </c>
      <c r="J242">
        <v>0</v>
      </c>
      <c r="K242" t="s">
        <v>191</v>
      </c>
      <c r="M242" t="s">
        <v>202</v>
      </c>
      <c r="O242">
        <v>0</v>
      </c>
      <c r="P242">
        <v>1</v>
      </c>
      <c r="Q242" t="s">
        <v>192</v>
      </c>
      <c r="S242" t="s">
        <v>160</v>
      </c>
      <c r="U242">
        <v>1</v>
      </c>
      <c r="V242">
        <v>0</v>
      </c>
      <c r="W242" t="s">
        <v>191</v>
      </c>
      <c r="Y242" t="s">
        <v>202</v>
      </c>
      <c r="AB242">
        <v>0</v>
      </c>
      <c r="AE242" t="s">
        <v>160</v>
      </c>
      <c r="AG242">
        <v>1</v>
      </c>
      <c r="AH242">
        <v>0</v>
      </c>
      <c r="AI242" t="s">
        <v>191</v>
      </c>
    </row>
    <row r="243" spans="1:35">
      <c r="A243" t="s">
        <v>161</v>
      </c>
      <c r="C243">
        <v>0</v>
      </c>
      <c r="D243">
        <v>0</v>
      </c>
      <c r="G243" t="s">
        <v>161</v>
      </c>
      <c r="I243">
        <v>0</v>
      </c>
      <c r="J243">
        <v>0</v>
      </c>
      <c r="K243"/>
      <c r="M243" t="s">
        <v>161</v>
      </c>
      <c r="O243">
        <v>0</v>
      </c>
      <c r="P243">
        <v>0</v>
      </c>
      <c r="S243" t="s">
        <v>161</v>
      </c>
      <c r="U243">
        <v>0</v>
      </c>
      <c r="V243">
        <v>2</v>
      </c>
      <c r="Y243" t="s">
        <v>161</v>
      </c>
      <c r="AB243">
        <v>0</v>
      </c>
      <c r="AE243" t="s">
        <v>161</v>
      </c>
      <c r="AH243">
        <v>0</v>
      </c>
    </row>
    <row r="244" spans="1:35">
      <c r="A244" t="s">
        <v>162</v>
      </c>
      <c r="C244">
        <v>0</v>
      </c>
      <c r="D244">
        <v>0</v>
      </c>
      <c r="G244" t="s">
        <v>162</v>
      </c>
      <c r="I244">
        <v>0</v>
      </c>
      <c r="J244">
        <v>2</v>
      </c>
      <c r="K244"/>
      <c r="M244" t="s">
        <v>162</v>
      </c>
      <c r="O244">
        <v>0</v>
      </c>
      <c r="P244">
        <v>1</v>
      </c>
      <c r="Q244" t="s">
        <v>192</v>
      </c>
      <c r="S244" t="s">
        <v>162</v>
      </c>
      <c r="U244">
        <v>0</v>
      </c>
      <c r="V244">
        <v>0</v>
      </c>
      <c r="Y244" t="s">
        <v>162</v>
      </c>
      <c r="AB244">
        <v>0</v>
      </c>
      <c r="AE244" t="s">
        <v>162</v>
      </c>
      <c r="AH244">
        <v>2</v>
      </c>
    </row>
    <row r="245" spans="1:35">
      <c r="A245" t="s">
        <v>163</v>
      </c>
      <c r="C245">
        <v>0</v>
      </c>
      <c r="D245">
        <v>2</v>
      </c>
      <c r="G245" t="s">
        <v>163</v>
      </c>
      <c r="I245">
        <v>0</v>
      </c>
      <c r="J245">
        <v>0</v>
      </c>
      <c r="K245"/>
      <c r="M245" t="s">
        <v>163</v>
      </c>
      <c r="O245">
        <v>0</v>
      </c>
      <c r="P245">
        <v>0</v>
      </c>
      <c r="S245" t="s">
        <v>163</v>
      </c>
      <c r="U245">
        <v>0</v>
      </c>
      <c r="V245">
        <v>0</v>
      </c>
      <c r="Y245" t="s">
        <v>163</v>
      </c>
      <c r="AB245">
        <v>2</v>
      </c>
      <c r="AE245" t="s">
        <v>163</v>
      </c>
      <c r="AH245">
        <v>0</v>
      </c>
    </row>
    <row r="246" spans="1:35">
      <c r="A246" t="s">
        <v>225</v>
      </c>
      <c r="C246">
        <v>0</v>
      </c>
      <c r="D246">
        <v>1</v>
      </c>
      <c r="E246" t="s">
        <v>192</v>
      </c>
      <c r="G246" t="s">
        <v>164</v>
      </c>
      <c r="I246">
        <v>1</v>
      </c>
      <c r="J246">
        <v>1</v>
      </c>
      <c r="K246"/>
      <c r="M246" t="s">
        <v>164</v>
      </c>
      <c r="O246">
        <v>1</v>
      </c>
      <c r="P246">
        <v>1</v>
      </c>
      <c r="S246" t="s">
        <v>225</v>
      </c>
      <c r="U246">
        <v>0</v>
      </c>
      <c r="V246">
        <v>2</v>
      </c>
      <c r="Y246" t="s">
        <v>164</v>
      </c>
      <c r="AA246">
        <v>1</v>
      </c>
      <c r="AB246">
        <v>0</v>
      </c>
      <c r="AC246" t="s">
        <v>191</v>
      </c>
      <c r="AE246" t="s">
        <v>164</v>
      </c>
      <c r="AG246">
        <v>1</v>
      </c>
      <c r="AH246">
        <v>0</v>
      </c>
      <c r="AI246" t="s">
        <v>191</v>
      </c>
    </row>
    <row r="247" spans="1:35">
      <c r="A247" t="s">
        <v>204</v>
      </c>
      <c r="C247">
        <v>0</v>
      </c>
      <c r="D247">
        <v>1</v>
      </c>
      <c r="E247" t="s">
        <v>192</v>
      </c>
      <c r="G247" t="s">
        <v>204</v>
      </c>
      <c r="I247">
        <v>0</v>
      </c>
      <c r="J247">
        <v>1</v>
      </c>
      <c r="K247" t="s">
        <v>192</v>
      </c>
      <c r="M247" t="s">
        <v>165</v>
      </c>
      <c r="O247">
        <v>1</v>
      </c>
      <c r="P247">
        <v>1</v>
      </c>
      <c r="S247" t="s">
        <v>204</v>
      </c>
      <c r="U247">
        <v>0</v>
      </c>
      <c r="V247">
        <v>1</v>
      </c>
      <c r="W247" t="s">
        <v>192</v>
      </c>
      <c r="Y247" t="s">
        <v>165</v>
      </c>
      <c r="AA247">
        <v>1</v>
      </c>
      <c r="AB247">
        <v>0</v>
      </c>
      <c r="AC247" t="s">
        <v>191</v>
      </c>
      <c r="AE247" t="s">
        <v>165</v>
      </c>
      <c r="AG247">
        <v>1</v>
      </c>
      <c r="AH247">
        <v>0</v>
      </c>
      <c r="AI247" t="s">
        <v>191</v>
      </c>
    </row>
    <row r="248" spans="1:35">
      <c r="A248" t="s">
        <v>166</v>
      </c>
      <c r="C248">
        <v>1</v>
      </c>
      <c r="D248">
        <v>1</v>
      </c>
      <c r="G248" t="s">
        <v>166</v>
      </c>
      <c r="I248">
        <v>1</v>
      </c>
      <c r="J248">
        <v>1</v>
      </c>
      <c r="K248"/>
      <c r="M248" t="s">
        <v>166</v>
      </c>
      <c r="O248">
        <v>1</v>
      </c>
      <c r="P248">
        <v>1</v>
      </c>
      <c r="S248" t="s">
        <v>231</v>
      </c>
      <c r="U248">
        <v>0</v>
      </c>
      <c r="V248">
        <v>1</v>
      </c>
      <c r="W248" t="s">
        <v>192</v>
      </c>
      <c r="Y248" t="s">
        <v>166</v>
      </c>
      <c r="AA248">
        <v>1</v>
      </c>
      <c r="AB248">
        <v>2</v>
      </c>
      <c r="AE248" t="s">
        <v>166</v>
      </c>
      <c r="AG248">
        <v>1</v>
      </c>
      <c r="AH248">
        <v>0</v>
      </c>
      <c r="AI248" t="s">
        <v>191</v>
      </c>
    </row>
    <row r="249" spans="1:35">
      <c r="A249" t="s">
        <v>167</v>
      </c>
      <c r="C249">
        <v>1</v>
      </c>
      <c r="D249">
        <v>1</v>
      </c>
      <c r="G249" t="s">
        <v>167</v>
      </c>
      <c r="I249">
        <v>1</v>
      </c>
      <c r="J249">
        <v>1</v>
      </c>
      <c r="K249"/>
      <c r="M249" t="s">
        <v>232</v>
      </c>
      <c r="O249">
        <v>0</v>
      </c>
      <c r="P249">
        <v>1</v>
      </c>
      <c r="Q249" t="s">
        <v>192</v>
      </c>
      <c r="S249" t="s">
        <v>232</v>
      </c>
      <c r="U249">
        <v>0</v>
      </c>
      <c r="V249">
        <v>1</v>
      </c>
      <c r="W249" t="s">
        <v>192</v>
      </c>
      <c r="Y249" t="s">
        <v>167</v>
      </c>
      <c r="AA249">
        <v>1</v>
      </c>
      <c r="AB249">
        <v>1</v>
      </c>
      <c r="AC249" t="s">
        <v>189</v>
      </c>
      <c r="AE249" t="s">
        <v>167</v>
      </c>
      <c r="AG249">
        <v>1</v>
      </c>
      <c r="AH249">
        <v>0</v>
      </c>
      <c r="AI249" t="s">
        <v>191</v>
      </c>
    </row>
    <row r="250" spans="1:35">
      <c r="A250" t="s">
        <v>168</v>
      </c>
      <c r="C250">
        <v>0</v>
      </c>
      <c r="D250">
        <v>1</v>
      </c>
      <c r="E250" t="s">
        <v>192</v>
      </c>
      <c r="G250" t="s">
        <v>205</v>
      </c>
      <c r="I250">
        <v>1</v>
      </c>
      <c r="J250">
        <v>1</v>
      </c>
      <c r="K250"/>
      <c r="M250" t="s">
        <v>168</v>
      </c>
      <c r="O250">
        <v>0</v>
      </c>
      <c r="P250">
        <v>1</v>
      </c>
      <c r="Q250" t="s">
        <v>192</v>
      </c>
      <c r="S250" t="s">
        <v>168</v>
      </c>
      <c r="U250">
        <v>0</v>
      </c>
      <c r="V250">
        <v>1</v>
      </c>
      <c r="W250" t="s">
        <v>192</v>
      </c>
      <c r="Y250" t="s">
        <v>205</v>
      </c>
      <c r="AA250">
        <v>1</v>
      </c>
      <c r="AB250">
        <v>1</v>
      </c>
      <c r="AC250" t="s">
        <v>189</v>
      </c>
      <c r="AE250" t="s">
        <v>205</v>
      </c>
      <c r="AG250">
        <v>1</v>
      </c>
      <c r="AH250">
        <v>0</v>
      </c>
      <c r="AI250" t="s">
        <v>191</v>
      </c>
    </row>
    <row r="251" spans="1:35">
      <c r="A251" t="s">
        <v>169</v>
      </c>
      <c r="C251">
        <v>0</v>
      </c>
      <c r="D251">
        <v>0</v>
      </c>
      <c r="G251" t="s">
        <v>169</v>
      </c>
      <c r="I251">
        <v>0</v>
      </c>
      <c r="J251">
        <v>0</v>
      </c>
      <c r="K251"/>
      <c r="M251" t="s">
        <v>169</v>
      </c>
      <c r="O251">
        <v>0</v>
      </c>
      <c r="P251">
        <v>0</v>
      </c>
      <c r="S251" t="s">
        <v>169</v>
      </c>
      <c r="U251">
        <v>0</v>
      </c>
      <c r="V251">
        <v>1</v>
      </c>
      <c r="W251" t="s">
        <v>192</v>
      </c>
      <c r="Y251" t="s">
        <v>169</v>
      </c>
      <c r="AB251">
        <v>0</v>
      </c>
      <c r="AE251" t="s">
        <v>169</v>
      </c>
      <c r="AH251">
        <v>0</v>
      </c>
    </row>
    <row r="252" spans="1:35">
      <c r="A252" t="s">
        <v>170</v>
      </c>
      <c r="C252">
        <v>1</v>
      </c>
      <c r="D252">
        <v>1</v>
      </c>
      <c r="G252" t="s">
        <v>170</v>
      </c>
      <c r="I252">
        <v>1</v>
      </c>
      <c r="J252">
        <v>1</v>
      </c>
      <c r="K252"/>
      <c r="M252" t="s">
        <v>170</v>
      </c>
      <c r="O252">
        <v>1</v>
      </c>
      <c r="P252">
        <v>1</v>
      </c>
      <c r="S252" t="s">
        <v>233</v>
      </c>
      <c r="U252">
        <v>0</v>
      </c>
      <c r="V252">
        <v>0</v>
      </c>
      <c r="Y252" t="s">
        <v>170</v>
      </c>
      <c r="AA252">
        <v>1</v>
      </c>
      <c r="AB252">
        <v>0</v>
      </c>
      <c r="AC252" t="s">
        <v>191</v>
      </c>
      <c r="AE252" t="s">
        <v>170</v>
      </c>
      <c r="AG252">
        <v>1</v>
      </c>
      <c r="AH252">
        <v>1</v>
      </c>
    </row>
    <row r="253" spans="1:35">
      <c r="A253" t="s">
        <v>171</v>
      </c>
      <c r="C253">
        <v>0</v>
      </c>
      <c r="D253">
        <v>0</v>
      </c>
      <c r="G253" t="s">
        <v>171</v>
      </c>
      <c r="I253">
        <v>0</v>
      </c>
      <c r="J253">
        <v>2</v>
      </c>
      <c r="K253"/>
      <c r="M253" t="s">
        <v>171</v>
      </c>
      <c r="O253">
        <v>0</v>
      </c>
      <c r="P253">
        <v>0</v>
      </c>
      <c r="S253" t="s">
        <v>171</v>
      </c>
      <c r="U253">
        <v>0</v>
      </c>
      <c r="V253">
        <v>1</v>
      </c>
      <c r="W253" t="s">
        <v>192</v>
      </c>
      <c r="Y253" t="s">
        <v>171</v>
      </c>
      <c r="AB253">
        <v>1</v>
      </c>
      <c r="AC253" t="s">
        <v>192</v>
      </c>
      <c r="AE253" t="s">
        <v>171</v>
      </c>
      <c r="AH253">
        <v>2</v>
      </c>
    </row>
    <row r="254" spans="1:35">
      <c r="A254" t="s">
        <v>172</v>
      </c>
      <c r="C254">
        <v>0</v>
      </c>
      <c r="D254">
        <v>0</v>
      </c>
      <c r="G254" t="s">
        <v>172</v>
      </c>
      <c r="I254">
        <v>0</v>
      </c>
      <c r="J254">
        <v>2</v>
      </c>
      <c r="K254"/>
      <c r="M254" t="s">
        <v>172</v>
      </c>
      <c r="O254">
        <v>0</v>
      </c>
      <c r="P254">
        <v>2</v>
      </c>
      <c r="S254" t="s">
        <v>172</v>
      </c>
      <c r="U254">
        <v>0</v>
      </c>
      <c r="V254">
        <v>2</v>
      </c>
      <c r="Y254" t="s">
        <v>172</v>
      </c>
      <c r="AB254">
        <v>2</v>
      </c>
      <c r="AE254" t="s">
        <v>172</v>
      </c>
      <c r="AH254">
        <v>2</v>
      </c>
    </row>
    <row r="255" spans="1:35">
      <c r="A255" t="s">
        <v>226</v>
      </c>
      <c r="C255">
        <v>0</v>
      </c>
      <c r="D255">
        <v>0</v>
      </c>
      <c r="G255" t="s">
        <v>226</v>
      </c>
      <c r="I255">
        <v>0</v>
      </c>
      <c r="J255">
        <v>0</v>
      </c>
      <c r="K255"/>
      <c r="M255" t="s">
        <v>226</v>
      </c>
      <c r="O255">
        <v>0</v>
      </c>
      <c r="P255">
        <v>0</v>
      </c>
      <c r="S255" t="s">
        <v>226</v>
      </c>
      <c r="U255">
        <v>0</v>
      </c>
      <c r="V255">
        <v>0</v>
      </c>
      <c r="Y255" t="s">
        <v>226</v>
      </c>
      <c r="AB255">
        <v>2</v>
      </c>
      <c r="AE255" t="s">
        <v>226</v>
      </c>
      <c r="AH255">
        <v>0</v>
      </c>
    </row>
    <row r="256" spans="1:35">
      <c r="A256" t="s">
        <v>207</v>
      </c>
      <c r="C256">
        <v>0</v>
      </c>
      <c r="D256">
        <v>0</v>
      </c>
      <c r="G256" t="s">
        <v>207</v>
      </c>
      <c r="I256">
        <v>0</v>
      </c>
      <c r="J256">
        <v>2</v>
      </c>
      <c r="K256"/>
      <c r="M256" t="s">
        <v>207</v>
      </c>
      <c r="O256">
        <v>0</v>
      </c>
      <c r="P256">
        <v>0</v>
      </c>
      <c r="S256" t="s">
        <v>207</v>
      </c>
      <c r="U256">
        <v>0</v>
      </c>
      <c r="V256">
        <v>0</v>
      </c>
      <c r="Y256" t="s">
        <v>207</v>
      </c>
      <c r="AB256">
        <v>2</v>
      </c>
      <c r="AE256" t="s">
        <v>207</v>
      </c>
      <c r="AH256">
        <v>0</v>
      </c>
    </row>
    <row r="257" spans="1:35">
      <c r="A257" t="s">
        <v>175</v>
      </c>
      <c r="C257">
        <v>0</v>
      </c>
      <c r="D257">
        <v>0</v>
      </c>
      <c r="G257" t="s">
        <v>175</v>
      </c>
      <c r="I257">
        <v>0</v>
      </c>
      <c r="J257">
        <v>0</v>
      </c>
      <c r="K257"/>
      <c r="M257" t="s">
        <v>175</v>
      </c>
      <c r="O257">
        <v>0</v>
      </c>
      <c r="P257">
        <v>0</v>
      </c>
      <c r="S257" t="s">
        <v>175</v>
      </c>
      <c r="U257">
        <v>0</v>
      </c>
      <c r="V257">
        <v>0</v>
      </c>
      <c r="Y257" t="s">
        <v>175</v>
      </c>
      <c r="AB257">
        <v>2</v>
      </c>
      <c r="AE257" t="s">
        <v>175</v>
      </c>
      <c r="AH257">
        <v>0</v>
      </c>
    </row>
    <row r="258" spans="1:35">
      <c r="A258" t="s">
        <v>176</v>
      </c>
      <c r="C258">
        <v>0</v>
      </c>
      <c r="D258">
        <v>0</v>
      </c>
      <c r="G258" t="s">
        <v>176</v>
      </c>
      <c r="I258">
        <v>0</v>
      </c>
      <c r="J258">
        <v>2</v>
      </c>
      <c r="K258"/>
      <c r="M258" t="s">
        <v>176</v>
      </c>
      <c r="O258">
        <v>0</v>
      </c>
      <c r="P258">
        <v>0</v>
      </c>
      <c r="S258" t="s">
        <v>176</v>
      </c>
      <c r="U258">
        <v>0</v>
      </c>
      <c r="V258">
        <v>0</v>
      </c>
      <c r="Y258" t="s">
        <v>176</v>
      </c>
      <c r="AB258">
        <v>0</v>
      </c>
      <c r="AE258" t="s">
        <v>176</v>
      </c>
      <c r="AH258">
        <v>2</v>
      </c>
    </row>
    <row r="259" spans="1:35">
      <c r="A259" t="s">
        <v>208</v>
      </c>
      <c r="C259">
        <v>0</v>
      </c>
      <c r="D259">
        <v>0</v>
      </c>
      <c r="G259" t="s">
        <v>208</v>
      </c>
      <c r="I259">
        <v>0</v>
      </c>
      <c r="J259">
        <v>2</v>
      </c>
      <c r="K259"/>
      <c r="M259" t="s">
        <v>208</v>
      </c>
      <c r="O259">
        <v>0</v>
      </c>
      <c r="P259">
        <v>0</v>
      </c>
      <c r="S259" t="s">
        <v>208</v>
      </c>
      <c r="U259">
        <v>0</v>
      </c>
      <c r="V259">
        <v>0</v>
      </c>
      <c r="Y259" t="s">
        <v>208</v>
      </c>
      <c r="AB259">
        <v>2</v>
      </c>
      <c r="AE259" t="s">
        <v>208</v>
      </c>
      <c r="AH259">
        <v>2</v>
      </c>
    </row>
    <row r="260" spans="1:35">
      <c r="A260" t="s">
        <v>178</v>
      </c>
      <c r="C260">
        <v>0</v>
      </c>
      <c r="D260">
        <v>0</v>
      </c>
      <c r="G260" t="s">
        <v>178</v>
      </c>
      <c r="I260">
        <v>0</v>
      </c>
      <c r="J260">
        <v>0</v>
      </c>
      <c r="K260"/>
      <c r="M260" t="s">
        <v>178</v>
      </c>
      <c r="O260">
        <v>0</v>
      </c>
      <c r="P260">
        <v>0</v>
      </c>
      <c r="S260" t="s">
        <v>178</v>
      </c>
      <c r="U260">
        <v>0</v>
      </c>
      <c r="V260">
        <v>0</v>
      </c>
      <c r="Y260" t="s">
        <v>178</v>
      </c>
      <c r="AB260">
        <v>2</v>
      </c>
      <c r="AE260" t="s">
        <v>178</v>
      </c>
      <c r="AH260">
        <v>0</v>
      </c>
    </row>
    <row r="261" spans="1:35">
      <c r="A261" t="s">
        <v>227</v>
      </c>
      <c r="C261">
        <v>0</v>
      </c>
      <c r="D261">
        <v>0</v>
      </c>
      <c r="G261" t="s">
        <v>227</v>
      </c>
      <c r="I261">
        <v>0</v>
      </c>
      <c r="J261">
        <v>0</v>
      </c>
      <c r="K261"/>
      <c r="M261" t="s">
        <v>227</v>
      </c>
      <c r="O261">
        <v>0</v>
      </c>
      <c r="P261">
        <v>1</v>
      </c>
      <c r="Q261" t="s">
        <v>192</v>
      </c>
      <c r="S261" t="s">
        <v>179</v>
      </c>
      <c r="U261">
        <v>1</v>
      </c>
      <c r="V261">
        <v>0</v>
      </c>
      <c r="W261" t="s">
        <v>191</v>
      </c>
      <c r="Y261" t="s">
        <v>227</v>
      </c>
      <c r="AB261">
        <v>0</v>
      </c>
      <c r="AE261" t="s">
        <v>179</v>
      </c>
      <c r="AG261">
        <v>1</v>
      </c>
      <c r="AH261">
        <v>0</v>
      </c>
      <c r="AI261" t="s">
        <v>191</v>
      </c>
    </row>
    <row r="262" spans="1:35">
      <c r="A262" t="s">
        <v>180</v>
      </c>
      <c r="C262">
        <v>0</v>
      </c>
      <c r="D262">
        <v>0</v>
      </c>
      <c r="G262" t="s">
        <v>180</v>
      </c>
      <c r="I262">
        <v>0</v>
      </c>
      <c r="J262">
        <v>0</v>
      </c>
      <c r="K262"/>
      <c r="M262" t="s">
        <v>180</v>
      </c>
      <c r="O262">
        <v>0</v>
      </c>
      <c r="P262">
        <v>0</v>
      </c>
      <c r="S262" t="s">
        <v>180</v>
      </c>
      <c r="U262">
        <v>0</v>
      </c>
      <c r="V262">
        <v>0</v>
      </c>
      <c r="Y262" t="s">
        <v>180</v>
      </c>
      <c r="AB262">
        <v>0</v>
      </c>
      <c r="AE262" t="s">
        <v>180</v>
      </c>
      <c r="AH262">
        <v>0</v>
      </c>
    </row>
    <row r="263" spans="1:35">
      <c r="A263" t="s">
        <v>240</v>
      </c>
      <c r="C263">
        <v>0</v>
      </c>
      <c r="D263">
        <v>0</v>
      </c>
      <c r="G263" t="s">
        <v>240</v>
      </c>
      <c r="I263">
        <v>0</v>
      </c>
      <c r="J263">
        <v>0</v>
      </c>
      <c r="K263"/>
      <c r="M263" t="s">
        <v>240</v>
      </c>
      <c r="O263">
        <v>0</v>
      </c>
      <c r="P263">
        <v>0</v>
      </c>
      <c r="S263" t="s">
        <v>240</v>
      </c>
      <c r="U263">
        <v>0</v>
      </c>
      <c r="V263">
        <v>0</v>
      </c>
      <c r="Y263" t="s">
        <v>240</v>
      </c>
      <c r="AB263">
        <v>0</v>
      </c>
      <c r="AE263" t="s">
        <v>240</v>
      </c>
      <c r="AH263">
        <v>0</v>
      </c>
    </row>
    <row r="264" spans="1:35">
      <c r="A264" t="s">
        <v>210</v>
      </c>
      <c r="C264">
        <v>0</v>
      </c>
      <c r="D264">
        <v>0</v>
      </c>
      <c r="G264" t="s">
        <v>210</v>
      </c>
      <c r="I264">
        <v>0</v>
      </c>
      <c r="J264">
        <v>0</v>
      </c>
      <c r="K264"/>
      <c r="M264" t="s">
        <v>210</v>
      </c>
      <c r="O264">
        <v>0</v>
      </c>
      <c r="P264">
        <v>0</v>
      </c>
      <c r="S264" t="s">
        <v>210</v>
      </c>
      <c r="U264">
        <v>0</v>
      </c>
      <c r="V264">
        <v>0</v>
      </c>
      <c r="Y264" t="s">
        <v>210</v>
      </c>
      <c r="AB264">
        <v>0</v>
      </c>
      <c r="AE264" t="s">
        <v>210</v>
      </c>
      <c r="AH264">
        <v>0</v>
      </c>
    </row>
    <row r="265" spans="1:35">
      <c r="A265" t="s">
        <v>183</v>
      </c>
      <c r="C265">
        <v>0</v>
      </c>
      <c r="D265">
        <v>0</v>
      </c>
      <c r="G265" t="s">
        <v>183</v>
      </c>
      <c r="I265">
        <v>0</v>
      </c>
      <c r="J265">
        <v>0</v>
      </c>
      <c r="K265"/>
      <c r="M265" t="s">
        <v>183</v>
      </c>
      <c r="O265">
        <v>0</v>
      </c>
      <c r="P265">
        <v>0</v>
      </c>
      <c r="S265" t="s">
        <v>183</v>
      </c>
      <c r="U265">
        <v>0</v>
      </c>
      <c r="V265">
        <v>0</v>
      </c>
      <c r="Y265" t="s">
        <v>234</v>
      </c>
      <c r="AA265">
        <v>1</v>
      </c>
      <c r="AB265">
        <v>0</v>
      </c>
      <c r="AC265" t="s">
        <v>191</v>
      </c>
      <c r="AE265" t="s">
        <v>183</v>
      </c>
      <c r="AH265">
        <v>0</v>
      </c>
    </row>
    <row r="266" spans="1:35">
      <c r="A266" t="s">
        <v>184</v>
      </c>
      <c r="C266">
        <v>0</v>
      </c>
      <c r="D266">
        <v>0</v>
      </c>
      <c r="G266" t="s">
        <v>184</v>
      </c>
      <c r="I266">
        <v>0</v>
      </c>
      <c r="J266">
        <v>0</v>
      </c>
      <c r="K266"/>
      <c r="M266" t="s">
        <v>184</v>
      </c>
      <c r="O266">
        <v>0</v>
      </c>
      <c r="P266">
        <v>1</v>
      </c>
      <c r="Q266" t="s">
        <v>192</v>
      </c>
      <c r="S266" t="s">
        <v>211</v>
      </c>
      <c r="U266">
        <v>1</v>
      </c>
      <c r="V266">
        <v>0</v>
      </c>
      <c r="W266" t="s">
        <v>191</v>
      </c>
      <c r="Y266" t="s">
        <v>184</v>
      </c>
      <c r="AB266">
        <v>0</v>
      </c>
      <c r="AE266" t="s">
        <v>211</v>
      </c>
      <c r="AG266">
        <v>1</v>
      </c>
      <c r="AH266">
        <v>0</v>
      </c>
      <c r="AI266" t="s">
        <v>191</v>
      </c>
    </row>
    <row r="267" spans="1:35">
      <c r="A267" t="s">
        <v>185</v>
      </c>
      <c r="C267">
        <v>0</v>
      </c>
      <c r="D267">
        <v>0</v>
      </c>
      <c r="G267" t="s">
        <v>185</v>
      </c>
      <c r="I267">
        <v>0</v>
      </c>
      <c r="J267">
        <v>0</v>
      </c>
      <c r="K267"/>
      <c r="M267" t="s">
        <v>185</v>
      </c>
      <c r="O267">
        <v>0</v>
      </c>
      <c r="P267">
        <v>0</v>
      </c>
      <c r="S267" t="s">
        <v>185</v>
      </c>
      <c r="U267">
        <v>0</v>
      </c>
      <c r="V267">
        <v>0</v>
      </c>
      <c r="Y267" t="s">
        <v>185</v>
      </c>
      <c r="AB267">
        <v>0</v>
      </c>
      <c r="AE267" t="s">
        <v>185</v>
      </c>
      <c r="AH267">
        <v>0</v>
      </c>
    </row>
    <row r="268" spans="1:35">
      <c r="A268" t="s">
        <v>235</v>
      </c>
      <c r="C268">
        <v>0</v>
      </c>
      <c r="D268">
        <v>0</v>
      </c>
      <c r="G268" t="s">
        <v>235</v>
      </c>
      <c r="I268">
        <v>0</v>
      </c>
      <c r="J268">
        <v>0</v>
      </c>
      <c r="K268"/>
      <c r="M268" t="s">
        <v>235</v>
      </c>
      <c r="O268">
        <v>0</v>
      </c>
      <c r="P268">
        <v>1</v>
      </c>
      <c r="Q268" t="s">
        <v>192</v>
      </c>
      <c r="S268" t="s">
        <v>186</v>
      </c>
      <c r="U268">
        <v>1</v>
      </c>
      <c r="V268">
        <v>0</v>
      </c>
      <c r="W268" t="s">
        <v>191</v>
      </c>
      <c r="Y268" t="s">
        <v>235</v>
      </c>
      <c r="AB268">
        <v>0</v>
      </c>
      <c r="AE268" t="s">
        <v>186</v>
      </c>
      <c r="AG268">
        <v>1</v>
      </c>
      <c r="AH268">
        <v>0</v>
      </c>
      <c r="AI268" t="s">
        <v>191</v>
      </c>
    </row>
    <row r="269" spans="1:35">
      <c r="K269"/>
      <c r="Y269" s="6"/>
      <c r="Z269" s="6"/>
      <c r="AA269" s="6"/>
      <c r="AB269" s="6"/>
      <c r="AE269" s="6"/>
      <c r="AF269" s="6"/>
      <c r="AG269" s="6"/>
      <c r="AH269" s="6"/>
    </row>
    <row r="270" spans="1:35">
      <c r="B270" t="s">
        <v>189</v>
      </c>
      <c r="C270">
        <v>3</v>
      </c>
      <c r="H270" t="s">
        <v>189</v>
      </c>
      <c r="I270">
        <v>8</v>
      </c>
      <c r="K270"/>
      <c r="N270" t="s">
        <v>189</v>
      </c>
      <c r="O270">
        <v>11</v>
      </c>
      <c r="T270" t="s">
        <v>189</v>
      </c>
      <c r="U270">
        <v>0.1</v>
      </c>
      <c r="Y270" s="6"/>
      <c r="Z270" s="6" t="s">
        <v>189</v>
      </c>
      <c r="AA270" s="6">
        <v>3</v>
      </c>
      <c r="AB270" s="6"/>
      <c r="AE270" s="6"/>
      <c r="AF270" s="6" t="s">
        <v>189</v>
      </c>
      <c r="AG270" s="6">
        <v>1</v>
      </c>
      <c r="AH270" s="6"/>
    </row>
    <row r="271" spans="1:35">
      <c r="B271" t="s">
        <v>190</v>
      </c>
      <c r="C271">
        <v>40</v>
      </c>
      <c r="H271" t="s">
        <v>190</v>
      </c>
      <c r="I271">
        <v>41</v>
      </c>
      <c r="K271"/>
      <c r="N271" t="s">
        <v>190</v>
      </c>
      <c r="O271">
        <v>34</v>
      </c>
      <c r="T271" t="s">
        <v>190</v>
      </c>
      <c r="U271">
        <v>41</v>
      </c>
      <c r="Y271" s="6"/>
      <c r="Z271" s="6" t="s">
        <v>190</v>
      </c>
      <c r="AA271" s="6">
        <v>37</v>
      </c>
      <c r="AB271" s="6"/>
      <c r="AE271" s="6"/>
      <c r="AF271" s="6" t="s">
        <v>190</v>
      </c>
      <c r="AG271" s="6">
        <v>42</v>
      </c>
      <c r="AH271" s="6"/>
    </row>
    <row r="272" spans="1:35">
      <c r="B272" t="s">
        <v>191</v>
      </c>
      <c r="C272">
        <v>7</v>
      </c>
      <c r="H272" t="s">
        <v>191</v>
      </c>
      <c r="I272">
        <v>1</v>
      </c>
      <c r="K272"/>
      <c r="N272" t="s">
        <v>191</v>
      </c>
      <c r="O272">
        <v>0</v>
      </c>
      <c r="T272" t="s">
        <v>191</v>
      </c>
      <c r="U272">
        <v>4</v>
      </c>
      <c r="Y272" s="6"/>
      <c r="Z272" s="6" t="s">
        <v>191</v>
      </c>
      <c r="AA272" s="6">
        <v>4</v>
      </c>
      <c r="AB272" s="6"/>
      <c r="AE272" s="6"/>
      <c r="AF272" s="6" t="s">
        <v>191</v>
      </c>
      <c r="AG272" s="6">
        <v>9</v>
      </c>
      <c r="AH272" s="6"/>
    </row>
    <row r="273" spans="1:36">
      <c r="B273" t="s">
        <v>192</v>
      </c>
      <c r="C273">
        <v>3</v>
      </c>
      <c r="H273" t="s">
        <v>192</v>
      </c>
      <c r="I273">
        <v>3</v>
      </c>
      <c r="K273"/>
      <c r="N273" t="s">
        <v>192</v>
      </c>
      <c r="O273">
        <v>8</v>
      </c>
      <c r="T273" t="s">
        <v>192</v>
      </c>
      <c r="U273">
        <v>8</v>
      </c>
      <c r="Y273" s="6"/>
      <c r="Z273" s="6" t="s">
        <v>192</v>
      </c>
      <c r="AA273" s="6">
        <v>9</v>
      </c>
      <c r="AB273" s="6"/>
      <c r="AE273" s="6"/>
      <c r="AF273" s="6" t="s">
        <v>192</v>
      </c>
      <c r="AG273" s="6">
        <v>1</v>
      </c>
      <c r="AH273" s="6"/>
    </row>
    <row r="274" spans="1:36">
      <c r="K274"/>
      <c r="Y274" s="6"/>
      <c r="Z274" s="6"/>
      <c r="AA274" s="6"/>
      <c r="AB274" s="6"/>
      <c r="AE274" s="6"/>
      <c r="AF274" s="6"/>
      <c r="AG274" s="6"/>
      <c r="AH274" s="6"/>
    </row>
    <row r="275" spans="1:36">
      <c r="A275" t="s">
        <v>214</v>
      </c>
      <c r="B275">
        <f>((C270*C271)-(C272*C273))/(SQRT((C270+C272)*(C270*C273)*(C271+C272)*(C271+C273)))</f>
        <v>0.23212973901416586</v>
      </c>
      <c r="G275" t="s">
        <v>214</v>
      </c>
      <c r="H275">
        <f>((I270*I271)-(I272*I273))/(SQRT((I270+I272)*(I270*I273)*(I271+I272)*(I271+I273)))</f>
        <v>0.51440537985253243</v>
      </c>
      <c r="K275"/>
      <c r="M275" t="s">
        <v>214</v>
      </c>
      <c r="N275">
        <f>((O270*O271)-(O272*O273))/(SQRT((O270+O272)*(O270*O273)*(O271+O272)*(O271+O273)))</f>
        <v>0.31810450514017585</v>
      </c>
      <c r="S275" t="s">
        <v>214</v>
      </c>
      <c r="T275">
        <f>((U270*U271)-(U272*U273))/(SQRT((U270+U272)*(U270*U273)*(U271+U272)*(U271+U273)))</f>
        <v>-0.32806733031575652</v>
      </c>
      <c r="Y275" t="s">
        <v>214</v>
      </c>
      <c r="Z275">
        <f>((AA270*AA271)-(AA272*AA273))/(SQRT((AA270+AA272)*(AA270*AA273)*(AA271+AA272)*(AA271+AA273)))</f>
        <v>0.12562021058523451</v>
      </c>
      <c r="AA275" s="6"/>
      <c r="AB275" s="6"/>
      <c r="AE275" t="s">
        <v>214</v>
      </c>
      <c r="AF275">
        <f>((AG270*AG271)-(AG272*AG273))/(SQRT((AG270+AG272)*(AG270*AG273)*(AG271+AG272)*(AG271+AG273)))</f>
        <v>0.22284075645172743</v>
      </c>
      <c r="AG275" s="6"/>
      <c r="AH275" s="6"/>
    </row>
    <row r="276" spans="1:36">
      <c r="A276" s="5" t="s">
        <v>251</v>
      </c>
      <c r="B276">
        <f>(C270+C271)/53*100</f>
        <v>81.132075471698116</v>
      </c>
      <c r="G276" s="5" t="s">
        <v>251</v>
      </c>
      <c r="H276">
        <f>(I270+I271)/53*100</f>
        <v>92.452830188679243</v>
      </c>
      <c r="K276"/>
      <c r="M276" s="5" t="s">
        <v>251</v>
      </c>
      <c r="N276">
        <f>(O270+O271)/53*100</f>
        <v>84.905660377358487</v>
      </c>
      <c r="S276" s="5" t="s">
        <v>251</v>
      </c>
      <c r="T276">
        <f>(U270+U271)/53*100</f>
        <v>77.547169811320757</v>
      </c>
      <c r="Y276" s="5" t="s">
        <v>251</v>
      </c>
      <c r="Z276">
        <f>(AA270+AA271)/53*100</f>
        <v>75.471698113207552</v>
      </c>
      <c r="AA276" s="6"/>
      <c r="AB276" s="6"/>
      <c r="AE276" s="5" t="s">
        <v>251</v>
      </c>
      <c r="AF276">
        <f>(AG270+AG271)/53*100</f>
        <v>81.132075471698116</v>
      </c>
      <c r="AG276" s="6"/>
      <c r="AH276" s="6"/>
    </row>
    <row r="277" spans="1:36">
      <c r="K277"/>
    </row>
    <row r="278" spans="1:36">
      <c r="K278"/>
    </row>
    <row r="279" spans="1:36">
      <c r="A279" t="s">
        <v>277</v>
      </c>
      <c r="G279" s="6" t="s">
        <v>278</v>
      </c>
      <c r="H279" s="6"/>
      <c r="I279" s="6"/>
      <c r="J279" s="6"/>
      <c r="K279" s="6"/>
      <c r="L279" s="6"/>
      <c r="M279" s="6" t="s">
        <v>279</v>
      </c>
      <c r="N279" s="6"/>
      <c r="O279" s="6"/>
      <c r="P279" s="6"/>
      <c r="Q279" s="6"/>
      <c r="R279" s="6"/>
      <c r="S279" s="6" t="s">
        <v>280</v>
      </c>
      <c r="T279" s="6"/>
      <c r="U279" s="6"/>
      <c r="V279" s="6"/>
      <c r="W279" s="6"/>
      <c r="X279" s="6"/>
      <c r="Y279" s="6" t="s">
        <v>283</v>
      </c>
      <c r="Z279" s="6"/>
      <c r="AA279" s="6"/>
      <c r="AB279" s="6"/>
      <c r="AC279" s="6"/>
      <c r="AD279" s="6"/>
      <c r="AE279" s="6" t="s">
        <v>282</v>
      </c>
      <c r="AF279" s="6"/>
      <c r="AG279" s="6"/>
      <c r="AH279" s="6"/>
      <c r="AI279" s="6"/>
      <c r="AJ279" s="6"/>
    </row>
    <row r="280" spans="1:36">
      <c r="A280" s="7" t="s">
        <v>267</v>
      </c>
      <c r="B280" s="2"/>
      <c r="C280" s="2" t="s">
        <v>188</v>
      </c>
      <c r="D280" s="2" t="s">
        <v>212</v>
      </c>
      <c r="E280" s="2" t="s">
        <v>215</v>
      </c>
      <c r="G280" s="7" t="s">
        <v>267</v>
      </c>
      <c r="H280" s="7"/>
      <c r="I280" s="7" t="s">
        <v>188</v>
      </c>
      <c r="J280" s="7" t="s">
        <v>212</v>
      </c>
      <c r="K280" s="7" t="s">
        <v>215</v>
      </c>
      <c r="L280" s="6"/>
      <c r="M280" s="7" t="s">
        <v>267</v>
      </c>
      <c r="N280" s="7"/>
      <c r="O280" s="7" t="s">
        <v>188</v>
      </c>
      <c r="P280" s="7" t="s">
        <v>212</v>
      </c>
      <c r="Q280" s="7" t="s">
        <v>215</v>
      </c>
      <c r="R280" s="6"/>
      <c r="S280" s="7" t="s">
        <v>267</v>
      </c>
      <c r="T280" s="7"/>
      <c r="U280" s="7" t="s">
        <v>188</v>
      </c>
      <c r="V280" s="7" t="s">
        <v>212</v>
      </c>
      <c r="W280" s="7" t="s">
        <v>215</v>
      </c>
      <c r="X280" s="6"/>
      <c r="Y280" s="7" t="s">
        <v>267</v>
      </c>
      <c r="Z280" s="7"/>
      <c r="AA280" s="7" t="s">
        <v>188</v>
      </c>
      <c r="AB280" s="7" t="s">
        <v>212</v>
      </c>
      <c r="AC280" s="7" t="s">
        <v>215</v>
      </c>
      <c r="AD280" s="6"/>
      <c r="AE280" s="7" t="s">
        <v>267</v>
      </c>
      <c r="AF280" s="7"/>
      <c r="AG280" s="7" t="s">
        <v>188</v>
      </c>
      <c r="AH280" s="7" t="s">
        <v>212</v>
      </c>
      <c r="AI280" s="7" t="s">
        <v>215</v>
      </c>
      <c r="AJ280" s="6"/>
    </row>
    <row r="281" spans="1:36">
      <c r="A281" t="s">
        <v>194</v>
      </c>
      <c r="D281">
        <v>1</v>
      </c>
      <c r="E281" t="s">
        <v>192</v>
      </c>
      <c r="G281" s="6" t="s">
        <v>134</v>
      </c>
      <c r="H281" s="6"/>
      <c r="I281" s="6">
        <v>1</v>
      </c>
      <c r="J281" s="6">
        <v>2</v>
      </c>
      <c r="K281" s="6"/>
      <c r="L281" s="6"/>
      <c r="M281" s="6" t="s">
        <v>194</v>
      </c>
      <c r="N281" s="6"/>
      <c r="O281" s="6">
        <v>0</v>
      </c>
      <c r="P281" s="6">
        <v>0</v>
      </c>
      <c r="Q281" s="6"/>
      <c r="R281" s="6"/>
      <c r="S281" s="6" t="s">
        <v>194</v>
      </c>
      <c r="T281" s="6"/>
      <c r="U281" s="6">
        <v>0</v>
      </c>
      <c r="V281" s="6">
        <v>0</v>
      </c>
      <c r="W281" s="6"/>
      <c r="X281" s="6"/>
      <c r="Y281" s="6" t="s">
        <v>194</v>
      </c>
      <c r="Z281" s="6"/>
      <c r="AA281" s="6"/>
      <c r="AB281" s="6">
        <v>0</v>
      </c>
      <c r="AC281" s="6"/>
      <c r="AD281" s="6"/>
      <c r="AE281" s="6" t="s">
        <v>194</v>
      </c>
      <c r="AF281" s="6"/>
      <c r="AG281" s="6"/>
      <c r="AH281" s="6"/>
      <c r="AI281" s="6"/>
      <c r="AJ281" s="6"/>
    </row>
    <row r="282" spans="1:36">
      <c r="A282" t="s">
        <v>135</v>
      </c>
      <c r="D282">
        <v>1</v>
      </c>
      <c r="E282" t="s">
        <v>192</v>
      </c>
      <c r="G282" s="6" t="s">
        <v>252</v>
      </c>
      <c r="H282" s="6"/>
      <c r="I282" s="6">
        <v>1</v>
      </c>
      <c r="J282" s="6">
        <v>1</v>
      </c>
      <c r="K282" s="6"/>
      <c r="L282" s="6"/>
      <c r="M282" s="6" t="s">
        <v>135</v>
      </c>
      <c r="N282" s="6"/>
      <c r="O282" s="6">
        <v>0</v>
      </c>
      <c r="P282" s="6">
        <v>0</v>
      </c>
      <c r="Q282" s="6"/>
      <c r="R282" s="6"/>
      <c r="S282" s="6" t="s">
        <v>135</v>
      </c>
      <c r="T282" s="6"/>
      <c r="U282" s="6">
        <v>0</v>
      </c>
      <c r="V282" s="6">
        <v>0</v>
      </c>
      <c r="W282" s="6"/>
      <c r="X282" s="6"/>
      <c r="Y282" s="6" t="s">
        <v>135</v>
      </c>
      <c r="Z282" s="6"/>
      <c r="AA282" s="6"/>
      <c r="AB282" s="6">
        <v>0</v>
      </c>
      <c r="AC282" s="6"/>
      <c r="AD282" s="6"/>
      <c r="AE282" s="6" t="s">
        <v>135</v>
      </c>
      <c r="AF282" s="6"/>
      <c r="AG282" s="6"/>
      <c r="AH282" s="6"/>
      <c r="AI282" s="6"/>
      <c r="AJ282" s="6"/>
    </row>
    <row r="283" spans="1:36">
      <c r="A283" t="s">
        <v>195</v>
      </c>
      <c r="D283">
        <v>1</v>
      </c>
      <c r="E283" t="s">
        <v>192</v>
      </c>
      <c r="G283" s="6" t="s">
        <v>136</v>
      </c>
      <c r="H283" s="6"/>
      <c r="I283" s="6">
        <v>1</v>
      </c>
      <c r="J283" s="6">
        <v>1</v>
      </c>
      <c r="K283" s="6"/>
      <c r="L283" s="6"/>
      <c r="M283" s="6" t="s">
        <v>195</v>
      </c>
      <c r="N283" s="6"/>
      <c r="O283" s="6">
        <v>0</v>
      </c>
      <c r="P283" s="6">
        <v>0</v>
      </c>
      <c r="Q283" s="6"/>
      <c r="R283" s="6"/>
      <c r="S283" s="6" t="s">
        <v>195</v>
      </c>
      <c r="T283" s="6"/>
      <c r="U283" s="6">
        <v>0</v>
      </c>
      <c r="V283" s="6">
        <v>0</v>
      </c>
      <c r="W283" s="6"/>
      <c r="X283" s="6"/>
      <c r="Y283" s="6" t="s">
        <v>195</v>
      </c>
      <c r="Z283" s="6"/>
      <c r="AA283" s="6"/>
      <c r="AB283" s="6">
        <v>0</v>
      </c>
      <c r="AC283" s="6"/>
      <c r="AD283" s="6"/>
      <c r="AE283" s="6" t="s">
        <v>195</v>
      </c>
      <c r="AF283" s="6"/>
      <c r="AG283" s="6"/>
      <c r="AH283" s="6"/>
      <c r="AI283" s="6"/>
      <c r="AJ283" s="6"/>
    </row>
    <row r="284" spans="1:36">
      <c r="A284" t="s">
        <v>137</v>
      </c>
      <c r="D284">
        <v>1</v>
      </c>
      <c r="E284" t="s">
        <v>192</v>
      </c>
      <c r="G284" s="6" t="s">
        <v>237</v>
      </c>
      <c r="H284" s="6"/>
      <c r="I284" s="6">
        <v>1</v>
      </c>
      <c r="J284" s="6">
        <v>1</v>
      </c>
      <c r="K284" s="6"/>
      <c r="L284" s="6"/>
      <c r="M284" s="6" t="s">
        <v>137</v>
      </c>
      <c r="N284" s="6"/>
      <c r="O284" s="6">
        <v>0</v>
      </c>
      <c r="P284" s="6">
        <v>0</v>
      </c>
      <c r="Q284" s="6"/>
      <c r="R284" s="6"/>
      <c r="S284" s="6" t="s">
        <v>137</v>
      </c>
      <c r="T284" s="6"/>
      <c r="U284" s="6">
        <v>0</v>
      </c>
      <c r="V284" s="6">
        <v>0</v>
      </c>
      <c r="W284" s="6"/>
      <c r="X284" s="6"/>
      <c r="Y284" s="6" t="s">
        <v>137</v>
      </c>
      <c r="Z284" s="6"/>
      <c r="AA284" s="6"/>
      <c r="AB284" s="6">
        <v>0</v>
      </c>
      <c r="AC284" s="6"/>
      <c r="AD284" s="6"/>
      <c r="AE284" s="6" t="s">
        <v>137</v>
      </c>
      <c r="AF284" s="6"/>
      <c r="AG284" s="6"/>
      <c r="AH284" s="6"/>
      <c r="AI284" s="6"/>
      <c r="AJ284" s="6"/>
    </row>
    <row r="285" spans="1:36">
      <c r="A285" t="s">
        <v>138</v>
      </c>
      <c r="D285">
        <v>1</v>
      </c>
      <c r="E285" t="s">
        <v>192</v>
      </c>
      <c r="G285" s="6" t="s">
        <v>196</v>
      </c>
      <c r="H285" s="6"/>
      <c r="I285" s="6">
        <v>1</v>
      </c>
      <c r="J285" s="6">
        <v>1</v>
      </c>
      <c r="K285" s="6"/>
      <c r="L285" s="6"/>
      <c r="M285" s="6" t="s">
        <v>138</v>
      </c>
      <c r="N285" s="6"/>
      <c r="O285" s="6">
        <v>0</v>
      </c>
      <c r="P285" s="6">
        <v>0</v>
      </c>
      <c r="Q285" s="6"/>
      <c r="R285" s="6"/>
      <c r="S285" s="6" t="s">
        <v>138</v>
      </c>
      <c r="T285" s="6"/>
      <c r="U285" s="6">
        <v>0</v>
      </c>
      <c r="V285" s="6">
        <v>0</v>
      </c>
      <c r="W285" s="6"/>
      <c r="X285" s="6"/>
      <c r="Y285" s="6" t="s">
        <v>138</v>
      </c>
      <c r="Z285" s="6"/>
      <c r="AA285" s="6"/>
      <c r="AB285" s="6">
        <v>0</v>
      </c>
      <c r="AC285" s="6"/>
      <c r="AD285" s="6"/>
      <c r="AE285" s="6" t="s">
        <v>138</v>
      </c>
      <c r="AF285" s="6"/>
      <c r="AG285" s="6"/>
      <c r="AH285" s="6"/>
      <c r="AI285" s="6"/>
      <c r="AJ285" s="6"/>
    </row>
    <row r="286" spans="1:36">
      <c r="A286" t="s">
        <v>253</v>
      </c>
      <c r="C286">
        <v>1</v>
      </c>
      <c r="D286">
        <v>1</v>
      </c>
      <c r="G286" s="6" t="s">
        <v>253</v>
      </c>
      <c r="H286" s="6"/>
      <c r="I286" s="6">
        <v>1</v>
      </c>
      <c r="J286" s="6">
        <v>1</v>
      </c>
      <c r="K286" s="6"/>
      <c r="L286" s="6"/>
      <c r="M286" s="6" t="s">
        <v>139</v>
      </c>
      <c r="N286" s="6"/>
      <c r="O286" s="6">
        <v>0</v>
      </c>
      <c r="P286" s="6">
        <v>0</v>
      </c>
      <c r="Q286" s="6"/>
      <c r="R286" s="6"/>
      <c r="S286" s="6" t="s">
        <v>139</v>
      </c>
      <c r="T286" s="6"/>
      <c r="U286" s="6">
        <v>0</v>
      </c>
      <c r="V286" s="6">
        <v>0</v>
      </c>
      <c r="W286" s="6"/>
      <c r="X286" s="6"/>
      <c r="Y286" s="6" t="s">
        <v>139</v>
      </c>
      <c r="Z286" s="6"/>
      <c r="AA286" s="6"/>
      <c r="AB286" s="6">
        <v>0</v>
      </c>
      <c r="AC286" s="6"/>
      <c r="AD286" s="6"/>
      <c r="AE286" s="6" t="s">
        <v>139</v>
      </c>
      <c r="AF286" s="6"/>
      <c r="AG286" s="6"/>
      <c r="AH286" s="6"/>
      <c r="AI286" s="6"/>
      <c r="AJ286" s="6"/>
    </row>
    <row r="287" spans="1:36">
      <c r="A287" t="s">
        <v>140</v>
      </c>
      <c r="D287">
        <v>2</v>
      </c>
      <c r="G287" s="6" t="s">
        <v>140</v>
      </c>
      <c r="H287" s="6"/>
      <c r="I287" s="6"/>
      <c r="J287" s="6">
        <v>2</v>
      </c>
      <c r="K287" s="6"/>
      <c r="L287" s="6"/>
      <c r="M287" s="6" t="s">
        <v>140</v>
      </c>
      <c r="N287" s="6"/>
      <c r="O287" s="6">
        <v>0</v>
      </c>
      <c r="P287" s="6">
        <v>0</v>
      </c>
      <c r="Q287" s="6"/>
      <c r="R287" s="6"/>
      <c r="S287" s="6" t="s">
        <v>140</v>
      </c>
      <c r="T287" s="6"/>
      <c r="U287" s="6">
        <v>0</v>
      </c>
      <c r="V287" s="6">
        <v>0</v>
      </c>
      <c r="W287" s="6"/>
      <c r="X287" s="6"/>
      <c r="Y287" s="6" t="s">
        <v>140</v>
      </c>
      <c r="Z287" s="6"/>
      <c r="AA287" s="6"/>
      <c r="AB287" s="6">
        <v>2</v>
      </c>
      <c r="AC287" s="6"/>
      <c r="AD287" s="6"/>
      <c r="AE287" s="6" t="s">
        <v>140</v>
      </c>
      <c r="AF287" s="6"/>
      <c r="AG287" s="6"/>
      <c r="AH287" s="6"/>
      <c r="AI287" s="6"/>
      <c r="AJ287" s="6"/>
    </row>
    <row r="288" spans="1:36">
      <c r="A288" t="s">
        <v>197</v>
      </c>
      <c r="D288">
        <v>1</v>
      </c>
      <c r="E288" t="s">
        <v>320</v>
      </c>
      <c r="G288" s="6" t="s">
        <v>141</v>
      </c>
      <c r="H288" s="6"/>
      <c r="I288" s="6">
        <v>1</v>
      </c>
      <c r="J288" s="6">
        <v>2</v>
      </c>
      <c r="K288" s="6"/>
      <c r="L288" s="6"/>
      <c r="M288" s="6" t="s">
        <v>197</v>
      </c>
      <c r="N288" s="6"/>
      <c r="O288" s="6">
        <v>0</v>
      </c>
      <c r="P288" s="6">
        <v>0</v>
      </c>
      <c r="Q288" s="6"/>
      <c r="R288" s="6"/>
      <c r="S288" s="6" t="s">
        <v>197</v>
      </c>
      <c r="T288" s="6"/>
      <c r="U288" s="6">
        <v>0</v>
      </c>
      <c r="V288" s="6">
        <v>0</v>
      </c>
      <c r="W288" s="6"/>
      <c r="X288" s="6"/>
      <c r="Y288" s="6" t="s">
        <v>197</v>
      </c>
      <c r="Z288" s="6"/>
      <c r="AA288" s="6"/>
      <c r="AB288" s="6">
        <v>0</v>
      </c>
      <c r="AC288" s="6"/>
      <c r="AD288" s="6"/>
      <c r="AE288" s="6" t="s">
        <v>197</v>
      </c>
      <c r="AF288" s="6"/>
      <c r="AG288" s="6"/>
      <c r="AH288" s="6"/>
      <c r="AI288" s="6"/>
      <c r="AJ288" s="6"/>
    </row>
    <row r="289" spans="1:36">
      <c r="A289" t="s">
        <v>142</v>
      </c>
      <c r="C289">
        <v>1</v>
      </c>
      <c r="D289">
        <v>1</v>
      </c>
      <c r="G289" s="6" t="s">
        <v>142</v>
      </c>
      <c r="H289" s="6"/>
      <c r="I289" s="6">
        <v>1</v>
      </c>
      <c r="J289" s="6">
        <v>1</v>
      </c>
      <c r="K289" s="6"/>
      <c r="L289" s="6"/>
      <c r="M289" s="6" t="s">
        <v>198</v>
      </c>
      <c r="N289" s="6"/>
      <c r="O289" s="6">
        <v>0</v>
      </c>
      <c r="P289" s="6">
        <v>0</v>
      </c>
      <c r="Q289" s="6"/>
      <c r="R289" s="6"/>
      <c r="S289" s="6" t="s">
        <v>198</v>
      </c>
      <c r="T289" s="6"/>
      <c r="U289" s="6">
        <v>0</v>
      </c>
      <c r="V289" s="6">
        <v>0</v>
      </c>
      <c r="W289" s="6"/>
      <c r="X289" s="6"/>
      <c r="Y289" s="6" t="s">
        <v>198</v>
      </c>
      <c r="Z289" s="6"/>
      <c r="AA289" s="6"/>
      <c r="AB289" s="6">
        <v>0</v>
      </c>
      <c r="AC289" s="6"/>
      <c r="AD289" s="6"/>
      <c r="AE289" s="6" t="s">
        <v>198</v>
      </c>
      <c r="AF289" s="6"/>
      <c r="AG289" s="6"/>
      <c r="AH289" s="6"/>
      <c r="AI289" s="6"/>
      <c r="AJ289" s="6"/>
    </row>
    <row r="290" spans="1:36">
      <c r="A290" t="s">
        <v>217</v>
      </c>
      <c r="D290">
        <v>1</v>
      </c>
      <c r="E290" t="s">
        <v>192</v>
      </c>
      <c r="G290" s="6" t="s">
        <v>217</v>
      </c>
      <c r="H290" s="6"/>
      <c r="I290" s="6"/>
      <c r="J290" s="6">
        <v>1</v>
      </c>
      <c r="K290" s="6" t="s">
        <v>192</v>
      </c>
      <c r="L290" s="6"/>
      <c r="M290" s="6" t="s">
        <v>217</v>
      </c>
      <c r="N290" s="6"/>
      <c r="O290" s="6">
        <v>0</v>
      </c>
      <c r="P290" s="6">
        <v>0</v>
      </c>
      <c r="Q290" s="6"/>
      <c r="R290" s="6"/>
      <c r="S290" s="6" t="s">
        <v>217</v>
      </c>
      <c r="T290" s="6"/>
      <c r="U290" s="6">
        <v>0</v>
      </c>
      <c r="V290" s="6">
        <v>0</v>
      </c>
      <c r="W290" s="6"/>
      <c r="X290" s="6"/>
      <c r="Y290" s="6" t="s">
        <v>217</v>
      </c>
      <c r="Z290" s="6"/>
      <c r="AA290" s="6"/>
      <c r="AB290" s="6">
        <v>0</v>
      </c>
      <c r="AC290" s="6"/>
      <c r="AD290" s="6"/>
      <c r="AE290" s="6" t="s">
        <v>217</v>
      </c>
      <c r="AF290" s="6"/>
      <c r="AG290" s="6"/>
      <c r="AH290" s="6"/>
      <c r="AI290" s="6"/>
      <c r="AJ290" s="6"/>
    </row>
    <row r="291" spans="1:36">
      <c r="A291" t="s">
        <v>144</v>
      </c>
      <c r="D291">
        <v>1</v>
      </c>
      <c r="E291" t="s">
        <v>192</v>
      </c>
      <c r="G291" s="6" t="s">
        <v>218</v>
      </c>
      <c r="H291" s="6"/>
      <c r="I291" s="6">
        <v>1</v>
      </c>
      <c r="J291" s="6">
        <v>1</v>
      </c>
      <c r="K291" s="6"/>
      <c r="L291" s="6"/>
      <c r="M291" s="6" t="s">
        <v>144</v>
      </c>
      <c r="N291" s="6"/>
      <c r="O291" s="6">
        <v>0</v>
      </c>
      <c r="P291" s="6">
        <v>0</v>
      </c>
      <c r="Q291" s="6"/>
      <c r="R291" s="6"/>
      <c r="S291" s="6" t="s">
        <v>218</v>
      </c>
      <c r="T291" s="6"/>
      <c r="U291" s="6">
        <v>1</v>
      </c>
      <c r="V291" s="6">
        <v>0</v>
      </c>
      <c r="W291" s="6"/>
      <c r="X291" s="6"/>
      <c r="Y291" s="6" t="s">
        <v>144</v>
      </c>
      <c r="Z291" s="6"/>
      <c r="AA291" s="6"/>
      <c r="AB291" s="6">
        <v>0</v>
      </c>
      <c r="AC291" s="6"/>
      <c r="AD291" s="6"/>
      <c r="AE291" s="6" t="s">
        <v>144</v>
      </c>
      <c r="AF291" s="6"/>
      <c r="AG291" s="6"/>
      <c r="AH291" s="6"/>
      <c r="AI291" s="6"/>
      <c r="AJ291" s="6"/>
    </row>
    <row r="292" spans="1:36">
      <c r="A292" t="s">
        <v>311</v>
      </c>
      <c r="C292">
        <v>1</v>
      </c>
      <c r="D292">
        <v>1</v>
      </c>
      <c r="G292" s="6" t="s">
        <v>311</v>
      </c>
      <c r="H292" s="6"/>
      <c r="I292" s="6">
        <v>1</v>
      </c>
      <c r="J292" s="6">
        <v>1</v>
      </c>
      <c r="K292" s="6"/>
      <c r="L292" s="6"/>
      <c r="M292" s="6" t="s">
        <v>145</v>
      </c>
      <c r="N292" s="6"/>
      <c r="O292" s="6">
        <v>0</v>
      </c>
      <c r="P292" s="6">
        <v>0</v>
      </c>
      <c r="Q292" s="6"/>
      <c r="R292" s="6"/>
      <c r="S292" s="6" t="s">
        <v>145</v>
      </c>
      <c r="T292" s="6"/>
      <c r="U292" s="6">
        <v>0</v>
      </c>
      <c r="V292" s="6">
        <v>0</v>
      </c>
      <c r="W292" s="6"/>
      <c r="X292" s="6"/>
      <c r="Y292" s="6" t="s">
        <v>145</v>
      </c>
      <c r="Z292" s="6"/>
      <c r="AA292" s="6"/>
      <c r="AB292" s="6">
        <v>0</v>
      </c>
      <c r="AC292" s="6"/>
      <c r="AD292" s="6"/>
      <c r="AE292" s="6" t="s">
        <v>145</v>
      </c>
      <c r="AF292" s="6"/>
      <c r="AG292" s="6"/>
      <c r="AH292" s="6"/>
      <c r="AI292" s="6"/>
      <c r="AJ292" s="6"/>
    </row>
    <row r="293" spans="1:36">
      <c r="A293" t="s">
        <v>146</v>
      </c>
      <c r="D293">
        <v>2</v>
      </c>
      <c r="G293" s="6" t="s">
        <v>146</v>
      </c>
      <c r="H293" s="6"/>
      <c r="I293" s="6"/>
      <c r="J293" s="6">
        <v>2</v>
      </c>
      <c r="K293" s="6"/>
      <c r="L293" s="6"/>
      <c r="M293" s="6" t="s">
        <v>146</v>
      </c>
      <c r="N293" s="6"/>
      <c r="O293" s="6">
        <v>0</v>
      </c>
      <c r="P293" s="6">
        <v>0</v>
      </c>
      <c r="Q293" s="6"/>
      <c r="R293" s="6"/>
      <c r="S293" s="6" t="s">
        <v>146</v>
      </c>
      <c r="T293" s="6"/>
      <c r="U293" s="6">
        <v>0</v>
      </c>
      <c r="V293" s="6">
        <v>0</v>
      </c>
      <c r="W293" s="6"/>
      <c r="X293" s="6"/>
      <c r="Y293" s="6" t="s">
        <v>146</v>
      </c>
      <c r="Z293" s="6"/>
      <c r="AA293" s="6"/>
      <c r="AB293" s="6">
        <v>0</v>
      </c>
      <c r="AC293" s="6"/>
      <c r="AD293" s="6"/>
      <c r="AE293" s="6" t="s">
        <v>146</v>
      </c>
      <c r="AF293" s="6"/>
      <c r="AG293" s="6"/>
      <c r="AH293" s="6"/>
      <c r="AI293" s="6"/>
      <c r="AJ293" s="6"/>
    </row>
    <row r="294" spans="1:36">
      <c r="A294" t="s">
        <v>219</v>
      </c>
      <c r="D294">
        <v>1</v>
      </c>
      <c r="E294" t="s">
        <v>192</v>
      </c>
      <c r="G294" s="6" t="s">
        <v>147</v>
      </c>
      <c r="H294" s="6"/>
      <c r="I294" s="6">
        <v>1</v>
      </c>
      <c r="J294" s="6">
        <v>1</v>
      </c>
      <c r="K294" s="6"/>
      <c r="L294" s="6"/>
      <c r="M294" s="6" t="s">
        <v>219</v>
      </c>
      <c r="N294" s="6"/>
      <c r="O294" s="6">
        <v>0</v>
      </c>
      <c r="P294" s="6">
        <v>0</v>
      </c>
      <c r="Q294" s="6"/>
      <c r="R294" s="6"/>
      <c r="S294" s="6" t="s">
        <v>219</v>
      </c>
      <c r="T294" s="6"/>
      <c r="U294" s="6">
        <v>0</v>
      </c>
      <c r="V294" s="6">
        <v>0</v>
      </c>
      <c r="W294" s="6"/>
      <c r="X294" s="6"/>
      <c r="Y294" s="6" t="s">
        <v>219</v>
      </c>
      <c r="Z294" s="6"/>
      <c r="AA294" s="6"/>
      <c r="AB294" s="6">
        <v>0</v>
      </c>
      <c r="AC294" s="6"/>
      <c r="AD294" s="6"/>
      <c r="AE294" s="6" t="s">
        <v>219</v>
      </c>
      <c r="AF294" s="6"/>
      <c r="AG294" s="6"/>
      <c r="AH294" s="6"/>
      <c r="AI294" s="6"/>
      <c r="AJ294" s="6"/>
    </row>
    <row r="295" spans="1:36">
      <c r="A295" t="s">
        <v>148</v>
      </c>
      <c r="D295">
        <v>1</v>
      </c>
      <c r="E295" t="s">
        <v>192</v>
      </c>
      <c r="G295" s="6" t="s">
        <v>312</v>
      </c>
      <c r="H295" s="6"/>
      <c r="I295" s="6">
        <v>1</v>
      </c>
      <c r="J295" s="6">
        <v>1</v>
      </c>
      <c r="K295" s="6"/>
      <c r="L295" s="6"/>
      <c r="M295" s="6" t="s">
        <v>148</v>
      </c>
      <c r="N295" s="6"/>
      <c r="O295" s="6">
        <v>0</v>
      </c>
      <c r="P295" s="6">
        <v>0</v>
      </c>
      <c r="Q295" s="6"/>
      <c r="R295" s="6"/>
      <c r="S295" s="6" t="s">
        <v>148</v>
      </c>
      <c r="T295" s="6"/>
      <c r="U295" s="6">
        <v>0</v>
      </c>
      <c r="V295" s="6">
        <v>0</v>
      </c>
      <c r="W295" s="6"/>
      <c r="X295" s="6"/>
      <c r="Y295" s="6" t="s">
        <v>148</v>
      </c>
      <c r="Z295" s="6"/>
      <c r="AA295" s="6"/>
      <c r="AB295" s="6">
        <v>0</v>
      </c>
      <c r="AC295" s="6"/>
      <c r="AD295" s="6"/>
      <c r="AE295" s="6" t="s">
        <v>148</v>
      </c>
      <c r="AF295" s="6"/>
      <c r="AG295" s="6"/>
      <c r="AH295" s="6"/>
      <c r="AI295" s="6"/>
      <c r="AJ295" s="6"/>
    </row>
    <row r="296" spans="1:36">
      <c r="A296" t="s">
        <v>256</v>
      </c>
      <c r="C296">
        <v>1</v>
      </c>
      <c r="D296">
        <v>1</v>
      </c>
      <c r="G296" s="6" t="s">
        <v>149</v>
      </c>
      <c r="H296" s="6"/>
      <c r="I296" s="6"/>
      <c r="J296" s="6">
        <v>1</v>
      </c>
      <c r="K296" s="6"/>
      <c r="L296" s="6"/>
      <c r="M296" s="6" t="s">
        <v>149</v>
      </c>
      <c r="N296" s="6"/>
      <c r="O296" s="6">
        <v>0</v>
      </c>
      <c r="P296" s="6">
        <v>0</v>
      </c>
      <c r="Q296" s="6"/>
      <c r="R296" s="6"/>
      <c r="S296" s="6" t="s">
        <v>149</v>
      </c>
      <c r="T296" s="6"/>
      <c r="U296" s="6">
        <v>0</v>
      </c>
      <c r="V296" s="6">
        <v>0</v>
      </c>
      <c r="W296" s="6"/>
      <c r="X296" s="6"/>
      <c r="Y296" s="6" t="s">
        <v>149</v>
      </c>
      <c r="Z296" s="6"/>
      <c r="AA296" s="6"/>
      <c r="AB296" s="6">
        <v>0</v>
      </c>
      <c r="AC296" s="6"/>
      <c r="AD296" s="6"/>
      <c r="AE296" s="6" t="s">
        <v>149</v>
      </c>
      <c r="AF296" s="6"/>
      <c r="AG296" s="6"/>
      <c r="AH296" s="6"/>
      <c r="AI296" s="6"/>
      <c r="AJ296" s="6"/>
    </row>
    <row r="297" spans="1:36">
      <c r="A297" t="s">
        <v>199</v>
      </c>
      <c r="C297">
        <v>1</v>
      </c>
      <c r="D297">
        <v>1</v>
      </c>
      <c r="G297" s="6" t="s">
        <v>199</v>
      </c>
      <c r="H297" s="6"/>
      <c r="I297" s="6">
        <v>1</v>
      </c>
      <c r="J297" s="6">
        <v>1</v>
      </c>
      <c r="K297" s="6"/>
      <c r="L297" s="6"/>
      <c r="M297" s="6" t="s">
        <v>150</v>
      </c>
      <c r="N297" s="6"/>
      <c r="O297" s="6">
        <v>0</v>
      </c>
      <c r="P297" s="6">
        <v>2</v>
      </c>
      <c r="Q297" s="6"/>
      <c r="R297" s="6"/>
      <c r="S297" s="6" t="s">
        <v>150</v>
      </c>
      <c r="T297" s="6"/>
      <c r="U297" s="6">
        <v>0</v>
      </c>
      <c r="V297" s="6">
        <v>0</v>
      </c>
      <c r="W297" s="6"/>
      <c r="X297" s="6"/>
      <c r="Y297" s="6" t="s">
        <v>150</v>
      </c>
      <c r="Z297" s="6"/>
      <c r="AA297" s="6"/>
      <c r="AB297" s="6">
        <v>2</v>
      </c>
      <c r="AC297" s="6"/>
      <c r="AD297" s="6"/>
      <c r="AE297" s="6" t="s">
        <v>150</v>
      </c>
      <c r="AF297" s="6"/>
      <c r="AG297" s="6"/>
      <c r="AH297" s="6"/>
      <c r="AI297" s="6"/>
      <c r="AJ297" s="6"/>
    </row>
    <row r="298" spans="1:36">
      <c r="A298" t="s">
        <v>220</v>
      </c>
      <c r="D298">
        <v>1</v>
      </c>
      <c r="E298" t="s">
        <v>320</v>
      </c>
      <c r="G298" s="6" t="s">
        <v>220</v>
      </c>
      <c r="H298" s="6"/>
      <c r="I298" s="6"/>
      <c r="J298" s="6">
        <v>1</v>
      </c>
      <c r="K298" s="6" t="s">
        <v>192</v>
      </c>
      <c r="L298" s="6"/>
      <c r="M298" s="6" t="s">
        <v>220</v>
      </c>
      <c r="N298" s="6"/>
      <c r="O298" s="6">
        <v>0</v>
      </c>
      <c r="P298" s="6">
        <v>0</v>
      </c>
      <c r="Q298" s="6"/>
      <c r="R298" s="6"/>
      <c r="S298" s="6" t="s">
        <v>220</v>
      </c>
      <c r="T298" s="6"/>
      <c r="U298" s="6">
        <v>0</v>
      </c>
      <c r="V298" s="6">
        <v>0</v>
      </c>
      <c r="W298" s="6"/>
      <c r="X298" s="6"/>
      <c r="Y298" s="6" t="s">
        <v>220</v>
      </c>
      <c r="Z298" s="6"/>
      <c r="AA298" s="6"/>
      <c r="AB298" s="6">
        <v>0</v>
      </c>
      <c r="AC298" s="6"/>
      <c r="AD298" s="6"/>
      <c r="AE298" s="6" t="s">
        <v>220</v>
      </c>
      <c r="AF298" s="6"/>
      <c r="AG298" s="6"/>
      <c r="AH298" s="6"/>
      <c r="AI298" s="6"/>
      <c r="AJ298" s="6"/>
    </row>
    <row r="299" spans="1:36">
      <c r="A299" t="s">
        <v>152</v>
      </c>
      <c r="D299">
        <v>0</v>
      </c>
      <c r="G299" s="6" t="s">
        <v>152</v>
      </c>
      <c r="H299" s="6"/>
      <c r="I299" s="6"/>
      <c r="J299" s="6">
        <v>0</v>
      </c>
      <c r="K299" s="6"/>
      <c r="L299" s="6"/>
      <c r="M299" s="6" t="s">
        <v>152</v>
      </c>
      <c r="N299" s="6"/>
      <c r="O299" s="6">
        <v>0</v>
      </c>
      <c r="P299" s="6">
        <v>0</v>
      </c>
      <c r="Q299" s="6"/>
      <c r="R299" s="6"/>
      <c r="S299" s="6" t="s">
        <v>152</v>
      </c>
      <c r="T299" s="6"/>
      <c r="U299" s="6">
        <v>0</v>
      </c>
      <c r="V299" s="6">
        <v>0</v>
      </c>
      <c r="W299" s="6"/>
      <c r="X299" s="6"/>
      <c r="Y299" s="6" t="s">
        <v>152</v>
      </c>
      <c r="Z299" s="6"/>
      <c r="AA299" s="6"/>
      <c r="AB299" s="6">
        <v>0</v>
      </c>
      <c r="AC299" s="6"/>
      <c r="AD299" s="6"/>
      <c r="AE299" s="6" t="s">
        <v>152</v>
      </c>
      <c r="AF299" s="6"/>
      <c r="AG299" s="6"/>
      <c r="AH299" s="6"/>
      <c r="AI299" s="6"/>
      <c r="AJ299" s="6"/>
    </row>
    <row r="300" spans="1:36">
      <c r="A300" t="s">
        <v>221</v>
      </c>
      <c r="D300">
        <v>1</v>
      </c>
      <c r="E300" t="s">
        <v>192</v>
      </c>
      <c r="G300" s="6" t="s">
        <v>153</v>
      </c>
      <c r="H300" s="6"/>
      <c r="I300" s="6">
        <v>1</v>
      </c>
      <c r="J300" s="6">
        <v>1</v>
      </c>
      <c r="K300" s="6"/>
      <c r="L300" s="6"/>
      <c r="M300" s="6" t="s">
        <v>221</v>
      </c>
      <c r="N300" s="6"/>
      <c r="O300" s="6">
        <v>0</v>
      </c>
      <c r="P300" s="6">
        <v>0</v>
      </c>
      <c r="Q300" s="6"/>
      <c r="R300" s="6"/>
      <c r="S300" s="6" t="s">
        <v>221</v>
      </c>
      <c r="T300" s="6"/>
      <c r="U300" s="6">
        <v>0</v>
      </c>
      <c r="V300" s="6">
        <v>0</v>
      </c>
      <c r="W300" s="6"/>
      <c r="X300" s="6"/>
      <c r="Y300" s="6" t="s">
        <v>221</v>
      </c>
      <c r="Z300" s="6"/>
      <c r="AA300" s="6"/>
      <c r="AB300" s="6">
        <v>0</v>
      </c>
      <c r="AC300" s="6"/>
      <c r="AD300" s="6"/>
      <c r="AE300" s="6" t="s">
        <v>221</v>
      </c>
      <c r="AF300" s="6"/>
      <c r="AG300" s="6"/>
      <c r="AH300" s="6"/>
      <c r="AI300" s="6"/>
      <c r="AJ300" s="6"/>
    </row>
    <row r="301" spans="1:36">
      <c r="A301" t="s">
        <v>229</v>
      </c>
      <c r="D301">
        <v>1</v>
      </c>
      <c r="E301" t="s">
        <v>192</v>
      </c>
      <c r="G301" s="6" t="s">
        <v>154</v>
      </c>
      <c r="H301" s="6"/>
      <c r="I301" s="6">
        <v>1</v>
      </c>
      <c r="J301" s="6">
        <v>1</v>
      </c>
      <c r="K301" s="6"/>
      <c r="L301" s="6"/>
      <c r="M301" s="6" t="s">
        <v>229</v>
      </c>
      <c r="N301" s="6"/>
      <c r="O301" s="6">
        <v>0</v>
      </c>
      <c r="P301" s="6">
        <v>0</v>
      </c>
      <c r="Q301" s="6"/>
      <c r="R301" s="6"/>
      <c r="S301" s="6" t="s">
        <v>229</v>
      </c>
      <c r="T301" s="6"/>
      <c r="U301" s="6">
        <v>0</v>
      </c>
      <c r="V301" s="6">
        <v>0</v>
      </c>
      <c r="W301" s="6"/>
      <c r="X301" s="6"/>
      <c r="Y301" s="6" t="s">
        <v>229</v>
      </c>
      <c r="Z301" s="6"/>
      <c r="AA301" s="6"/>
      <c r="AB301" s="6">
        <v>0</v>
      </c>
      <c r="AC301" s="6"/>
      <c r="AD301" s="6"/>
      <c r="AE301" s="6" t="s">
        <v>229</v>
      </c>
      <c r="AF301" s="6"/>
      <c r="AG301" s="6"/>
      <c r="AH301" s="6">
        <v>1</v>
      </c>
      <c r="AI301" s="6" t="s">
        <v>192</v>
      </c>
      <c r="AJ301" s="6"/>
    </row>
    <row r="302" spans="1:36">
      <c r="A302" t="s">
        <v>155</v>
      </c>
      <c r="C302">
        <v>1</v>
      </c>
      <c r="D302">
        <v>1</v>
      </c>
      <c r="G302" s="6" t="s">
        <v>222</v>
      </c>
      <c r="H302" s="6"/>
      <c r="I302" s="6"/>
      <c r="J302" s="6">
        <v>1</v>
      </c>
      <c r="K302" s="6"/>
      <c r="L302" s="6"/>
      <c r="M302" s="6" t="s">
        <v>222</v>
      </c>
      <c r="N302" s="6"/>
      <c r="O302" s="6">
        <v>0</v>
      </c>
      <c r="P302" s="6">
        <v>0</v>
      </c>
      <c r="Q302" s="6"/>
      <c r="R302" s="6"/>
      <c r="S302" s="6" t="s">
        <v>222</v>
      </c>
      <c r="T302" s="6"/>
      <c r="U302" s="6">
        <v>0</v>
      </c>
      <c r="V302" s="6">
        <v>0</v>
      </c>
      <c r="W302" s="6"/>
      <c r="X302" s="6"/>
      <c r="Y302" s="6" t="s">
        <v>222</v>
      </c>
      <c r="Z302" s="6"/>
      <c r="AA302" s="6"/>
      <c r="AB302" s="6">
        <v>0</v>
      </c>
      <c r="AC302" s="6"/>
      <c r="AD302" s="6"/>
      <c r="AE302" s="6" t="s">
        <v>222</v>
      </c>
      <c r="AF302" s="6"/>
      <c r="AG302" s="6"/>
      <c r="AH302" s="6"/>
      <c r="AI302" s="6"/>
      <c r="AJ302" s="6"/>
    </row>
    <row r="303" spans="1:36">
      <c r="A303" t="s">
        <v>156</v>
      </c>
      <c r="D303">
        <v>1</v>
      </c>
      <c r="E303" t="s">
        <v>192</v>
      </c>
      <c r="G303" s="6" t="s">
        <v>156</v>
      </c>
      <c r="H303" s="6"/>
      <c r="I303" s="6"/>
      <c r="J303" s="6">
        <v>1</v>
      </c>
      <c r="K303" s="6" t="s">
        <v>192</v>
      </c>
      <c r="L303" s="6"/>
      <c r="M303" s="6" t="s">
        <v>156</v>
      </c>
      <c r="N303" s="6"/>
      <c r="O303" s="6">
        <v>0</v>
      </c>
      <c r="P303" s="6">
        <v>0</v>
      </c>
      <c r="Q303" s="6"/>
      <c r="R303" s="6"/>
      <c r="S303" s="6" t="s">
        <v>156</v>
      </c>
      <c r="T303" s="6"/>
      <c r="U303" s="6">
        <v>0</v>
      </c>
      <c r="V303" s="6">
        <v>0</v>
      </c>
      <c r="W303" s="6"/>
      <c r="X303" s="6"/>
      <c r="Y303" s="6" t="s">
        <v>156</v>
      </c>
      <c r="Z303" s="6"/>
      <c r="AA303" s="6"/>
      <c r="AB303" s="6">
        <v>0</v>
      </c>
      <c r="AC303" s="6"/>
      <c r="AD303" s="6"/>
      <c r="AE303" s="6" t="s">
        <v>156</v>
      </c>
      <c r="AF303" s="6"/>
      <c r="AG303" s="6"/>
      <c r="AH303" s="6"/>
      <c r="AI303" s="6"/>
      <c r="AJ303" s="6"/>
    </row>
    <row r="304" spans="1:36">
      <c r="A304" t="s">
        <v>201</v>
      </c>
      <c r="D304">
        <v>1</v>
      </c>
      <c r="E304" t="s">
        <v>192</v>
      </c>
      <c r="G304" s="6" t="s">
        <v>201</v>
      </c>
      <c r="H304" s="6"/>
      <c r="I304" s="6"/>
      <c r="J304" s="6">
        <v>2</v>
      </c>
      <c r="K304" s="6"/>
      <c r="L304" s="6"/>
      <c r="M304" s="6" t="s">
        <v>201</v>
      </c>
      <c r="N304" s="6"/>
      <c r="O304" s="6">
        <v>0</v>
      </c>
      <c r="P304" s="6">
        <v>0</v>
      </c>
      <c r="Q304" s="6"/>
      <c r="R304" s="6"/>
      <c r="S304" s="6" t="s">
        <v>201</v>
      </c>
      <c r="T304" s="6"/>
      <c r="U304" s="6">
        <v>0</v>
      </c>
      <c r="V304" s="6">
        <v>0</v>
      </c>
      <c r="W304" s="6"/>
      <c r="X304" s="6"/>
      <c r="Y304" s="6" t="s">
        <v>201</v>
      </c>
      <c r="Z304" s="6"/>
      <c r="AA304" s="6"/>
      <c r="AB304" s="6">
        <v>0</v>
      </c>
      <c r="AC304" s="6"/>
      <c r="AD304" s="6"/>
      <c r="AE304" s="6" t="s">
        <v>201</v>
      </c>
      <c r="AF304" s="6"/>
      <c r="AG304" s="6"/>
      <c r="AH304" s="6"/>
      <c r="AI304" s="6"/>
      <c r="AJ304" s="6"/>
    </row>
    <row r="305" spans="1:36">
      <c r="A305" t="s">
        <v>158</v>
      </c>
      <c r="C305">
        <v>1</v>
      </c>
      <c r="D305">
        <v>1</v>
      </c>
      <c r="G305" s="6" t="s">
        <v>158</v>
      </c>
      <c r="H305" s="6"/>
      <c r="I305" s="6">
        <v>1</v>
      </c>
      <c r="J305" s="6">
        <v>1</v>
      </c>
      <c r="K305" s="6"/>
      <c r="L305" s="6"/>
      <c r="M305" s="6" t="s">
        <v>223</v>
      </c>
      <c r="N305" s="6"/>
      <c r="O305" s="6">
        <v>0</v>
      </c>
      <c r="P305" s="6">
        <v>0</v>
      </c>
      <c r="Q305" s="6"/>
      <c r="R305" s="6"/>
      <c r="S305" s="6" t="s">
        <v>223</v>
      </c>
      <c r="T305" s="6"/>
      <c r="U305" s="6">
        <v>0</v>
      </c>
      <c r="V305" s="6">
        <v>0</v>
      </c>
      <c r="W305" s="6"/>
      <c r="X305" s="6"/>
      <c r="Y305" s="6" t="s">
        <v>223</v>
      </c>
      <c r="Z305" s="6"/>
      <c r="AA305" s="6"/>
      <c r="AB305" s="6">
        <v>0</v>
      </c>
      <c r="AC305" s="6"/>
      <c r="AD305" s="6"/>
      <c r="AE305" s="6" t="s">
        <v>223</v>
      </c>
      <c r="AF305" s="6"/>
      <c r="AG305" s="6"/>
      <c r="AH305" s="6"/>
      <c r="AI305" s="6"/>
      <c r="AJ305" s="6"/>
    </row>
    <row r="306" spans="1:36">
      <c r="A306" t="s">
        <v>230</v>
      </c>
      <c r="D306">
        <v>1</v>
      </c>
      <c r="E306" t="s">
        <v>192</v>
      </c>
      <c r="G306" s="6" t="s">
        <v>159</v>
      </c>
      <c r="H306" s="6"/>
      <c r="I306" s="6">
        <v>1</v>
      </c>
      <c r="J306" s="6">
        <v>1</v>
      </c>
      <c r="K306" s="6"/>
      <c r="L306" s="6"/>
      <c r="M306" s="6" t="s">
        <v>230</v>
      </c>
      <c r="N306" s="6"/>
      <c r="O306" s="6">
        <v>0</v>
      </c>
      <c r="P306" s="6">
        <v>0</v>
      </c>
      <c r="Q306" s="6"/>
      <c r="R306" s="6"/>
      <c r="S306" s="6" t="s">
        <v>230</v>
      </c>
      <c r="T306" s="6"/>
      <c r="U306" s="6">
        <v>0</v>
      </c>
      <c r="V306" s="6">
        <v>0</v>
      </c>
      <c r="W306" s="6"/>
      <c r="X306" s="6"/>
      <c r="Y306" s="6" t="s">
        <v>230</v>
      </c>
      <c r="Z306" s="6"/>
      <c r="AA306" s="6"/>
      <c r="AB306" s="6">
        <v>0</v>
      </c>
      <c r="AC306" s="6"/>
      <c r="AD306" s="6"/>
      <c r="AE306" s="6" t="s">
        <v>230</v>
      </c>
      <c r="AF306" s="6"/>
      <c r="AG306" s="6"/>
      <c r="AH306" s="6"/>
      <c r="AI306" s="6"/>
      <c r="AJ306" s="6"/>
    </row>
    <row r="307" spans="1:36">
      <c r="A307" t="s">
        <v>160</v>
      </c>
      <c r="C307">
        <v>1</v>
      </c>
      <c r="D307">
        <v>1</v>
      </c>
      <c r="G307" s="6" t="s">
        <v>202</v>
      </c>
      <c r="H307" s="6"/>
      <c r="I307" s="6"/>
      <c r="J307" s="6">
        <v>1</v>
      </c>
      <c r="K307" s="6" t="s">
        <v>192</v>
      </c>
      <c r="L307" s="6"/>
      <c r="M307" s="6" t="s">
        <v>202</v>
      </c>
      <c r="N307" s="6"/>
      <c r="O307" s="6">
        <v>0</v>
      </c>
      <c r="P307" s="6">
        <v>0</v>
      </c>
      <c r="Q307" s="6"/>
      <c r="R307" s="6"/>
      <c r="S307" s="6" t="s">
        <v>202</v>
      </c>
      <c r="T307" s="6"/>
      <c r="U307" s="6">
        <v>0</v>
      </c>
      <c r="V307" s="6">
        <v>0</v>
      </c>
      <c r="W307" s="6"/>
      <c r="X307" s="6"/>
      <c r="Y307" s="6" t="s">
        <v>202</v>
      </c>
      <c r="Z307" s="6"/>
      <c r="AA307" s="6"/>
      <c r="AB307" s="6">
        <v>0</v>
      </c>
      <c r="AC307" s="6"/>
      <c r="AD307" s="6"/>
      <c r="AE307" s="6" t="s">
        <v>202</v>
      </c>
      <c r="AF307" s="6"/>
      <c r="AG307" s="6"/>
      <c r="AH307" s="6"/>
      <c r="AI307" s="6"/>
      <c r="AJ307" s="6"/>
    </row>
    <row r="308" spans="1:36">
      <c r="A308" t="s">
        <v>161</v>
      </c>
      <c r="D308">
        <v>1</v>
      </c>
      <c r="E308" t="s">
        <v>192</v>
      </c>
      <c r="G308" s="6" t="s">
        <v>224</v>
      </c>
      <c r="H308" s="6"/>
      <c r="I308" s="6">
        <v>1</v>
      </c>
      <c r="J308" s="6">
        <v>1</v>
      </c>
      <c r="K308" s="6"/>
      <c r="L308" s="6"/>
      <c r="M308" s="6" t="s">
        <v>161</v>
      </c>
      <c r="N308" s="6"/>
      <c r="O308" s="6">
        <v>0</v>
      </c>
      <c r="P308" s="6">
        <v>0</v>
      </c>
      <c r="Q308" s="6"/>
      <c r="R308" s="6"/>
      <c r="S308" s="6" t="s">
        <v>161</v>
      </c>
      <c r="T308" s="6"/>
      <c r="U308" s="6">
        <v>0</v>
      </c>
      <c r="V308" s="6">
        <v>0</v>
      </c>
      <c r="W308" s="6"/>
      <c r="X308" s="6"/>
      <c r="Y308" s="6" t="s">
        <v>161</v>
      </c>
      <c r="Z308" s="6"/>
      <c r="AA308" s="6"/>
      <c r="AB308" s="6">
        <v>0</v>
      </c>
      <c r="AC308" s="6"/>
      <c r="AD308" s="6"/>
      <c r="AE308" s="6" t="s">
        <v>161</v>
      </c>
      <c r="AF308" s="6"/>
      <c r="AG308" s="6"/>
      <c r="AH308" s="6"/>
      <c r="AI308" s="6"/>
      <c r="AJ308" s="6"/>
    </row>
    <row r="309" spans="1:36">
      <c r="A309" t="s">
        <v>203</v>
      </c>
      <c r="C309">
        <v>1</v>
      </c>
      <c r="D309">
        <v>1</v>
      </c>
      <c r="G309" s="6" t="s">
        <v>203</v>
      </c>
      <c r="H309" s="6"/>
      <c r="I309" s="6">
        <v>1</v>
      </c>
      <c r="J309" s="6">
        <v>1</v>
      </c>
      <c r="K309" s="6"/>
      <c r="L309" s="6"/>
      <c r="M309" s="6" t="s">
        <v>162</v>
      </c>
      <c r="N309" s="6"/>
      <c r="O309" s="6">
        <v>0</v>
      </c>
      <c r="P309" s="6">
        <v>0</v>
      </c>
      <c r="Q309" s="6"/>
      <c r="R309" s="6"/>
      <c r="S309" s="6" t="s">
        <v>162</v>
      </c>
      <c r="T309" s="6"/>
      <c r="U309" s="6">
        <v>0</v>
      </c>
      <c r="V309" s="6">
        <v>0</v>
      </c>
      <c r="W309" s="6"/>
      <c r="X309" s="6"/>
      <c r="Y309" s="6" t="s">
        <v>162</v>
      </c>
      <c r="Z309" s="6"/>
      <c r="AA309" s="6"/>
      <c r="AB309" s="6">
        <v>0</v>
      </c>
      <c r="AC309" s="6"/>
      <c r="AD309" s="6"/>
      <c r="AE309" s="6" t="s">
        <v>162</v>
      </c>
      <c r="AF309" s="6"/>
      <c r="AG309" s="6"/>
      <c r="AH309" s="6"/>
      <c r="AI309" s="6"/>
      <c r="AJ309" s="6"/>
    </row>
    <row r="310" spans="1:36">
      <c r="A310" t="s">
        <v>163</v>
      </c>
      <c r="D310">
        <v>0</v>
      </c>
      <c r="G310" s="6" t="s">
        <v>163</v>
      </c>
      <c r="H310" s="6"/>
      <c r="I310" s="6"/>
      <c r="J310" s="6">
        <v>2</v>
      </c>
      <c r="K310" s="6"/>
      <c r="L310" s="6"/>
      <c r="M310" s="6" t="s">
        <v>163</v>
      </c>
      <c r="N310" s="6"/>
      <c r="O310" s="6">
        <v>0</v>
      </c>
      <c r="P310" s="6">
        <v>0</v>
      </c>
      <c r="Q310" s="6"/>
      <c r="R310" s="6"/>
      <c r="S310" s="6" t="s">
        <v>163</v>
      </c>
      <c r="T310" s="6"/>
      <c r="U310" s="6">
        <v>0</v>
      </c>
      <c r="V310" s="6">
        <v>0</v>
      </c>
      <c r="W310" s="6"/>
      <c r="X310" s="6"/>
      <c r="Y310" s="6" t="s">
        <v>163</v>
      </c>
      <c r="Z310" s="6"/>
      <c r="AA310" s="6"/>
      <c r="AB310" s="6">
        <v>2</v>
      </c>
      <c r="AC310" s="6"/>
      <c r="AD310" s="6"/>
      <c r="AE310" s="6" t="s">
        <v>163</v>
      </c>
      <c r="AF310" s="6"/>
      <c r="AG310" s="6"/>
      <c r="AH310" s="6"/>
      <c r="AI310" s="6"/>
      <c r="AJ310" s="6"/>
    </row>
    <row r="311" spans="1:36">
      <c r="A311" t="s">
        <v>225</v>
      </c>
      <c r="D311">
        <v>1</v>
      </c>
      <c r="E311" t="s">
        <v>192</v>
      </c>
      <c r="G311" s="6" t="s">
        <v>164</v>
      </c>
      <c r="H311" s="6"/>
      <c r="I311" s="6">
        <v>1</v>
      </c>
      <c r="J311" s="6">
        <v>2</v>
      </c>
      <c r="K311" s="6"/>
      <c r="L311" s="6"/>
      <c r="M311" s="6" t="s">
        <v>225</v>
      </c>
      <c r="N311" s="6"/>
      <c r="O311" s="6">
        <v>0</v>
      </c>
      <c r="P311" s="6">
        <v>0</v>
      </c>
      <c r="Q311" s="6"/>
      <c r="R311" s="6"/>
      <c r="S311" s="6" t="s">
        <v>225</v>
      </c>
      <c r="T311" s="6"/>
      <c r="U311" s="6">
        <v>0</v>
      </c>
      <c r="V311" s="6">
        <v>0</v>
      </c>
      <c r="W311" s="6"/>
      <c r="X311" s="6"/>
      <c r="Y311" s="6" t="s">
        <v>225</v>
      </c>
      <c r="Z311" s="6"/>
      <c r="AA311" s="6"/>
      <c r="AB311" s="6">
        <v>0</v>
      </c>
      <c r="AC311" s="6"/>
      <c r="AD311" s="6"/>
      <c r="AE311" s="6" t="s">
        <v>225</v>
      </c>
      <c r="AF311" s="6"/>
      <c r="AG311" s="6"/>
      <c r="AH311" s="6"/>
      <c r="AI311" s="6"/>
      <c r="AJ311" s="6"/>
    </row>
    <row r="312" spans="1:36">
      <c r="A312" t="s">
        <v>165</v>
      </c>
      <c r="C312">
        <v>1</v>
      </c>
      <c r="D312">
        <v>2</v>
      </c>
      <c r="G312" s="6" t="s">
        <v>204</v>
      </c>
      <c r="H312" s="6"/>
      <c r="I312" s="6"/>
      <c r="J312" s="6">
        <v>2</v>
      </c>
      <c r="K312" s="6"/>
      <c r="L312" s="6"/>
      <c r="M312" s="6" t="s">
        <v>204</v>
      </c>
      <c r="N312" s="6"/>
      <c r="O312" s="6">
        <v>0</v>
      </c>
      <c r="P312" s="6">
        <v>0</v>
      </c>
      <c r="Q312" s="6"/>
      <c r="R312" s="6"/>
      <c r="S312" s="6" t="s">
        <v>204</v>
      </c>
      <c r="T312" s="6"/>
      <c r="U312" s="6">
        <v>0</v>
      </c>
      <c r="V312" s="6">
        <v>0</v>
      </c>
      <c r="W312" s="6"/>
      <c r="X312" s="6"/>
      <c r="Y312" s="6" t="s">
        <v>204</v>
      </c>
      <c r="Z312" s="6"/>
      <c r="AA312" s="6"/>
      <c r="AB312" s="6">
        <v>0</v>
      </c>
      <c r="AC312" s="6"/>
      <c r="AD312" s="6"/>
      <c r="AE312" s="6" t="s">
        <v>204</v>
      </c>
      <c r="AF312" s="6"/>
      <c r="AG312" s="6"/>
      <c r="AH312" s="6"/>
      <c r="AI312" s="6"/>
      <c r="AJ312" s="6"/>
    </row>
    <row r="313" spans="1:36">
      <c r="A313" t="s">
        <v>166</v>
      </c>
      <c r="C313">
        <v>1</v>
      </c>
      <c r="D313">
        <v>1</v>
      </c>
      <c r="G313" s="6" t="s">
        <v>166</v>
      </c>
      <c r="H313" s="6"/>
      <c r="I313" s="6">
        <v>1</v>
      </c>
      <c r="J313" s="6">
        <v>1</v>
      </c>
      <c r="K313" s="6"/>
      <c r="L313" s="6"/>
      <c r="M313" s="6" t="s">
        <v>231</v>
      </c>
      <c r="N313" s="6"/>
      <c r="O313" s="6">
        <v>0</v>
      </c>
      <c r="P313" s="6">
        <v>0</v>
      </c>
      <c r="Q313" s="6"/>
      <c r="R313" s="6"/>
      <c r="S313" s="6" t="s">
        <v>231</v>
      </c>
      <c r="T313" s="6"/>
      <c r="U313" s="6">
        <v>0</v>
      </c>
      <c r="V313" s="6">
        <v>0</v>
      </c>
      <c r="W313" s="6"/>
      <c r="X313" s="6"/>
      <c r="Y313" s="6" t="s">
        <v>166</v>
      </c>
      <c r="Z313" s="6"/>
      <c r="AA313" s="6">
        <v>1</v>
      </c>
      <c r="AB313" s="6">
        <v>1</v>
      </c>
      <c r="AC313" s="6"/>
      <c r="AD313" s="6"/>
      <c r="AE313" s="6" t="s">
        <v>231</v>
      </c>
      <c r="AF313" s="6"/>
      <c r="AG313" s="6"/>
      <c r="AH313" s="6"/>
      <c r="AI313" s="6"/>
      <c r="AJ313" s="6"/>
    </row>
    <row r="314" spans="1:36">
      <c r="A314" t="s">
        <v>167</v>
      </c>
      <c r="C314">
        <v>1</v>
      </c>
      <c r="D314">
        <v>1</v>
      </c>
      <c r="G314" s="6" t="s">
        <v>167</v>
      </c>
      <c r="H314" s="6"/>
      <c r="I314" s="6">
        <v>1</v>
      </c>
      <c r="J314" s="6">
        <v>1</v>
      </c>
      <c r="K314" s="6"/>
      <c r="L314" s="6"/>
      <c r="M314" s="6" t="s">
        <v>232</v>
      </c>
      <c r="N314" s="6"/>
      <c r="O314" s="6">
        <v>0</v>
      </c>
      <c r="P314" s="6">
        <v>0</v>
      </c>
      <c r="Q314" s="6"/>
      <c r="R314" s="6"/>
      <c r="S314" s="6" t="s">
        <v>232</v>
      </c>
      <c r="T314" s="6"/>
      <c r="U314" s="6">
        <v>0</v>
      </c>
      <c r="V314" s="6">
        <v>0</v>
      </c>
      <c r="W314" s="6"/>
      <c r="X314" s="6"/>
      <c r="Y314" s="6" t="s">
        <v>167</v>
      </c>
      <c r="Z314" s="6"/>
      <c r="AA314" s="6">
        <v>1</v>
      </c>
      <c r="AB314" s="6">
        <v>1</v>
      </c>
      <c r="AC314" s="6"/>
      <c r="AD314" s="6"/>
      <c r="AE314" s="6" t="s">
        <v>232</v>
      </c>
      <c r="AF314" s="6"/>
      <c r="AG314" s="6"/>
      <c r="AH314" s="6"/>
      <c r="AI314" s="6"/>
      <c r="AJ314" s="6"/>
    </row>
    <row r="315" spans="1:36">
      <c r="A315" t="s">
        <v>205</v>
      </c>
      <c r="C315">
        <v>1</v>
      </c>
      <c r="D315">
        <v>0</v>
      </c>
      <c r="E315" t="s">
        <v>191</v>
      </c>
      <c r="G315" s="6" t="s">
        <v>168</v>
      </c>
      <c r="H315" s="6"/>
      <c r="I315" s="6"/>
      <c r="J315" s="6">
        <v>2</v>
      </c>
      <c r="K315" s="6"/>
      <c r="L315" s="6"/>
      <c r="M315" s="6" t="s">
        <v>168</v>
      </c>
      <c r="N315" s="6"/>
      <c r="O315" s="6">
        <v>0</v>
      </c>
      <c r="P315" s="6">
        <v>0</v>
      </c>
      <c r="Q315" s="6"/>
      <c r="R315" s="6"/>
      <c r="S315" s="6" t="s">
        <v>168</v>
      </c>
      <c r="T315" s="6"/>
      <c r="U315" s="6">
        <v>0</v>
      </c>
      <c r="V315" s="6">
        <v>0</v>
      </c>
      <c r="W315" s="6"/>
      <c r="X315" s="6"/>
      <c r="Y315" s="6" t="s">
        <v>168</v>
      </c>
      <c r="Z315" s="6"/>
      <c r="AA315" s="6"/>
      <c r="AB315" s="6">
        <v>0</v>
      </c>
      <c r="AC315" s="6"/>
      <c r="AD315" s="6"/>
      <c r="AE315" s="6" t="s">
        <v>168</v>
      </c>
      <c r="AF315" s="6"/>
      <c r="AG315" s="6"/>
      <c r="AH315" s="6"/>
      <c r="AI315" s="6"/>
      <c r="AJ315" s="6"/>
    </row>
    <row r="316" spans="1:36">
      <c r="A316" t="s">
        <v>169</v>
      </c>
      <c r="D316">
        <v>1</v>
      </c>
      <c r="G316" s="6" t="s">
        <v>308</v>
      </c>
      <c r="H316" s="6"/>
      <c r="I316" s="6">
        <v>1</v>
      </c>
      <c r="J316" s="6">
        <v>2</v>
      </c>
      <c r="K316" s="6"/>
      <c r="L316" s="6"/>
      <c r="M316" s="6" t="s">
        <v>169</v>
      </c>
      <c r="N316" s="6"/>
      <c r="O316" s="6">
        <v>0</v>
      </c>
      <c r="P316" s="6">
        <v>0</v>
      </c>
      <c r="Q316" s="6"/>
      <c r="R316" s="6"/>
      <c r="S316" s="6" t="s">
        <v>169</v>
      </c>
      <c r="T316" s="6"/>
      <c r="U316" s="6">
        <v>0</v>
      </c>
      <c r="V316" s="6">
        <v>0</v>
      </c>
      <c r="W316" s="6"/>
      <c r="X316" s="6"/>
      <c r="Y316" s="6" t="s">
        <v>169</v>
      </c>
      <c r="Z316" s="6"/>
      <c r="AA316" s="6"/>
      <c r="AB316" s="6">
        <v>0</v>
      </c>
      <c r="AC316" s="6"/>
      <c r="AD316" s="6"/>
      <c r="AE316" s="6" t="s">
        <v>169</v>
      </c>
      <c r="AF316" s="6"/>
      <c r="AG316" s="6"/>
      <c r="AH316" s="6"/>
      <c r="AI316" s="6"/>
      <c r="AJ316" s="6"/>
    </row>
    <row r="317" spans="1:36">
      <c r="A317" t="s">
        <v>170</v>
      </c>
      <c r="C317">
        <v>1</v>
      </c>
      <c r="D317">
        <v>2</v>
      </c>
      <c r="G317" s="6" t="s">
        <v>233</v>
      </c>
      <c r="H317" s="6"/>
      <c r="I317" s="6"/>
      <c r="J317" s="6">
        <v>1</v>
      </c>
      <c r="K317" s="6" t="s">
        <v>192</v>
      </c>
      <c r="L317" s="6"/>
      <c r="M317" s="6" t="s">
        <v>233</v>
      </c>
      <c r="N317" s="6"/>
      <c r="O317" s="6">
        <v>0</v>
      </c>
      <c r="P317" s="6">
        <v>0</v>
      </c>
      <c r="Q317" s="6"/>
      <c r="R317" s="6"/>
      <c r="S317" s="6" t="s">
        <v>233</v>
      </c>
      <c r="T317" s="6"/>
      <c r="U317" s="6">
        <v>0</v>
      </c>
      <c r="V317" s="6">
        <v>0</v>
      </c>
      <c r="W317" s="6"/>
      <c r="X317" s="6"/>
      <c r="Y317" s="6" t="s">
        <v>170</v>
      </c>
      <c r="Z317" s="6"/>
      <c r="AA317" s="6">
        <v>1</v>
      </c>
      <c r="AB317" s="6">
        <v>1</v>
      </c>
      <c r="AC317" s="6"/>
      <c r="AD317" s="6"/>
      <c r="AE317" s="6" t="s">
        <v>233</v>
      </c>
      <c r="AF317" s="6"/>
      <c r="AG317" s="6"/>
      <c r="AH317" s="6"/>
      <c r="AI317" s="6"/>
      <c r="AJ317" s="6"/>
    </row>
    <row r="318" spans="1:36">
      <c r="A318" t="s">
        <v>171</v>
      </c>
      <c r="D318">
        <v>2</v>
      </c>
      <c r="G318" s="6" t="s">
        <v>171</v>
      </c>
      <c r="H318" s="6"/>
      <c r="I318" s="6"/>
      <c r="J318" s="6">
        <v>2</v>
      </c>
      <c r="K318" s="6"/>
      <c r="L318" s="6"/>
      <c r="M318" s="6" t="s">
        <v>171</v>
      </c>
      <c r="N318" s="6"/>
      <c r="O318" s="6">
        <v>0</v>
      </c>
      <c r="P318" s="6">
        <v>0</v>
      </c>
      <c r="Q318" s="6"/>
      <c r="R318" s="6"/>
      <c r="S318" s="6" t="s">
        <v>171</v>
      </c>
      <c r="T318" s="6"/>
      <c r="U318" s="6">
        <v>0</v>
      </c>
      <c r="V318" s="6">
        <v>0</v>
      </c>
      <c r="W318" s="6"/>
      <c r="X318" s="6"/>
      <c r="Y318" s="6" t="s">
        <v>171</v>
      </c>
      <c r="Z318" s="6"/>
      <c r="AA318" s="6"/>
      <c r="AB318" s="6">
        <v>0</v>
      </c>
      <c r="AC318" s="6"/>
      <c r="AD318" s="6"/>
      <c r="AE318" s="6" t="s">
        <v>171</v>
      </c>
      <c r="AF318" s="6"/>
      <c r="AG318" s="6"/>
      <c r="AH318" s="6"/>
      <c r="AI318" s="6"/>
      <c r="AJ318" s="6"/>
    </row>
    <row r="319" spans="1:36">
      <c r="A319" t="s">
        <v>172</v>
      </c>
      <c r="D319">
        <v>1</v>
      </c>
      <c r="E319" t="s">
        <v>192</v>
      </c>
      <c r="G319" s="6" t="s">
        <v>206</v>
      </c>
      <c r="H319" s="6"/>
      <c r="I319" s="6">
        <v>1</v>
      </c>
      <c r="J319" s="6">
        <v>1</v>
      </c>
      <c r="K319" s="6"/>
      <c r="L319" s="6"/>
      <c r="M319" s="6" t="s">
        <v>172</v>
      </c>
      <c r="N319" s="6"/>
      <c r="O319" s="6">
        <v>0</v>
      </c>
      <c r="P319" s="6">
        <v>0</v>
      </c>
      <c r="Q319" s="6"/>
      <c r="R319" s="6"/>
      <c r="S319" s="6" t="s">
        <v>172</v>
      </c>
      <c r="T319" s="6"/>
      <c r="U319" s="6">
        <v>0</v>
      </c>
      <c r="V319" s="6">
        <v>0</v>
      </c>
      <c r="W319" s="6"/>
      <c r="X319" s="6"/>
      <c r="Y319" s="6" t="s">
        <v>172</v>
      </c>
      <c r="Z319" s="6"/>
      <c r="AA319" s="6"/>
      <c r="AB319" s="6">
        <v>2</v>
      </c>
      <c r="AC319" s="6"/>
      <c r="AD319" s="6"/>
      <c r="AE319" s="6" t="s">
        <v>172</v>
      </c>
      <c r="AF319" s="6"/>
      <c r="AG319" s="6"/>
      <c r="AH319" s="6"/>
      <c r="AI319" s="6"/>
      <c r="AJ319" s="6"/>
    </row>
    <row r="320" spans="1:36">
      <c r="A320" t="s">
        <v>173</v>
      </c>
      <c r="C320">
        <v>1</v>
      </c>
      <c r="D320">
        <v>1</v>
      </c>
      <c r="G320" s="6" t="s">
        <v>173</v>
      </c>
      <c r="H320" s="6"/>
      <c r="I320" s="6">
        <v>1</v>
      </c>
      <c r="J320" s="6">
        <v>1</v>
      </c>
      <c r="K320" s="6"/>
      <c r="L320" s="6"/>
      <c r="M320" s="6" t="s">
        <v>226</v>
      </c>
      <c r="N320" s="6"/>
      <c r="O320" s="6">
        <v>0</v>
      </c>
      <c r="P320" s="6">
        <v>0</v>
      </c>
      <c r="Q320" s="6"/>
      <c r="R320" s="6"/>
      <c r="S320" s="6" t="s">
        <v>226</v>
      </c>
      <c r="T320" s="6"/>
      <c r="U320" s="6">
        <v>0</v>
      </c>
      <c r="V320" s="6">
        <v>0</v>
      </c>
      <c r="W320" s="6"/>
      <c r="X320" s="6"/>
      <c r="Y320" s="6" t="s">
        <v>226</v>
      </c>
      <c r="Z320" s="6"/>
      <c r="AA320" s="6"/>
      <c r="AB320" s="6">
        <v>0</v>
      </c>
      <c r="AC320" s="6"/>
      <c r="AD320" s="6"/>
      <c r="AE320" s="6" t="s">
        <v>226</v>
      </c>
      <c r="AF320" s="6"/>
      <c r="AG320" s="6"/>
      <c r="AH320" s="6"/>
      <c r="AI320" s="6"/>
      <c r="AJ320" s="6"/>
    </row>
    <row r="321" spans="1:36">
      <c r="A321" t="s">
        <v>207</v>
      </c>
      <c r="D321">
        <v>2</v>
      </c>
      <c r="G321" s="6" t="s">
        <v>207</v>
      </c>
      <c r="H321" s="6"/>
      <c r="I321" s="6"/>
      <c r="J321" s="6">
        <v>1</v>
      </c>
      <c r="K321" s="6" t="s">
        <v>192</v>
      </c>
      <c r="L321" s="6"/>
      <c r="M321" s="6" t="s">
        <v>207</v>
      </c>
      <c r="N321" s="6"/>
      <c r="O321" s="6">
        <v>0</v>
      </c>
      <c r="P321" s="6">
        <v>0</v>
      </c>
      <c r="Q321" s="6"/>
      <c r="R321" s="6"/>
      <c r="S321" s="6" t="s">
        <v>207</v>
      </c>
      <c r="T321" s="6"/>
      <c r="U321" s="6">
        <v>0</v>
      </c>
      <c r="V321" s="6">
        <v>0</v>
      </c>
      <c r="W321" s="6"/>
      <c r="X321" s="6"/>
      <c r="Y321" s="6" t="s">
        <v>207</v>
      </c>
      <c r="Z321" s="6"/>
      <c r="AA321" s="6"/>
      <c r="AB321" s="6">
        <v>0</v>
      </c>
      <c r="AC321" s="6"/>
      <c r="AD321" s="6"/>
      <c r="AE321" s="6" t="s">
        <v>207</v>
      </c>
      <c r="AF321" s="6"/>
      <c r="AG321" s="6"/>
      <c r="AH321" s="6"/>
      <c r="AI321" s="6"/>
      <c r="AJ321" s="6"/>
    </row>
    <row r="322" spans="1:36">
      <c r="A322" t="s">
        <v>175</v>
      </c>
      <c r="D322">
        <v>0</v>
      </c>
      <c r="G322" s="6" t="s">
        <v>175</v>
      </c>
      <c r="H322" s="6"/>
      <c r="I322" s="6"/>
      <c r="J322" s="6">
        <v>0</v>
      </c>
      <c r="K322" s="6"/>
      <c r="L322" s="6"/>
      <c r="M322" s="6" t="s">
        <v>175</v>
      </c>
      <c r="N322" s="6"/>
      <c r="O322" s="6">
        <v>0</v>
      </c>
      <c r="P322" s="6">
        <v>0</v>
      </c>
      <c r="Q322" s="6"/>
      <c r="R322" s="6"/>
      <c r="S322" s="6" t="s">
        <v>175</v>
      </c>
      <c r="T322" s="6"/>
      <c r="U322" s="6">
        <v>0</v>
      </c>
      <c r="V322" s="6">
        <v>0</v>
      </c>
      <c r="W322" s="6"/>
      <c r="X322" s="6"/>
      <c r="Y322" s="6" t="s">
        <v>175</v>
      </c>
      <c r="Z322" s="6"/>
      <c r="AA322" s="6"/>
      <c r="AB322" s="6">
        <v>0</v>
      </c>
      <c r="AC322" s="6"/>
      <c r="AD322" s="6"/>
      <c r="AE322" s="6" t="s">
        <v>175</v>
      </c>
      <c r="AF322" s="6"/>
      <c r="AG322" s="6"/>
      <c r="AH322" s="6"/>
      <c r="AI322" s="6"/>
      <c r="AJ322" s="6"/>
    </row>
    <row r="323" spans="1:36">
      <c r="A323" t="s">
        <v>176</v>
      </c>
      <c r="D323">
        <v>1</v>
      </c>
      <c r="E323" t="s">
        <v>192</v>
      </c>
      <c r="G323" s="6" t="s">
        <v>259</v>
      </c>
      <c r="H323" s="6"/>
      <c r="I323" s="6">
        <v>1</v>
      </c>
      <c r="J323" s="6">
        <v>2</v>
      </c>
      <c r="K323" s="6"/>
      <c r="L323" s="6"/>
      <c r="M323" s="6" t="s">
        <v>176</v>
      </c>
      <c r="N323" s="6"/>
      <c r="O323" s="6">
        <v>0</v>
      </c>
      <c r="P323" s="6">
        <v>0</v>
      </c>
      <c r="Q323" s="6"/>
      <c r="R323" s="6"/>
      <c r="S323" s="6" t="s">
        <v>176</v>
      </c>
      <c r="T323" s="6"/>
      <c r="U323" s="6">
        <v>0</v>
      </c>
      <c r="V323" s="6">
        <v>0</v>
      </c>
      <c r="W323" s="6"/>
      <c r="X323" s="6"/>
      <c r="Y323" s="6" t="s">
        <v>176</v>
      </c>
      <c r="Z323" s="6"/>
      <c r="AA323" s="6"/>
      <c r="AB323" s="6">
        <v>0</v>
      </c>
      <c r="AC323" s="6"/>
      <c r="AD323" s="6"/>
      <c r="AE323" s="6" t="s">
        <v>176</v>
      </c>
      <c r="AF323" s="6"/>
      <c r="AG323" s="6"/>
      <c r="AH323" s="6"/>
      <c r="AI323" s="6"/>
      <c r="AJ323" s="6"/>
    </row>
    <row r="324" spans="1:36">
      <c r="A324" t="s">
        <v>208</v>
      </c>
      <c r="D324">
        <v>1</v>
      </c>
      <c r="E324" t="s">
        <v>192</v>
      </c>
      <c r="G324" s="6" t="s">
        <v>177</v>
      </c>
      <c r="H324" s="6"/>
      <c r="I324" s="6">
        <v>1</v>
      </c>
      <c r="J324" s="6">
        <v>1</v>
      </c>
      <c r="K324" s="6"/>
      <c r="L324" s="6"/>
      <c r="M324" s="6" t="s">
        <v>208</v>
      </c>
      <c r="N324" s="6"/>
      <c r="O324" s="6">
        <v>0</v>
      </c>
      <c r="P324" s="6">
        <v>0</v>
      </c>
      <c r="Q324" s="6"/>
      <c r="R324" s="6"/>
      <c r="S324" s="6" t="s">
        <v>208</v>
      </c>
      <c r="T324" s="6"/>
      <c r="U324" s="6">
        <v>0</v>
      </c>
      <c r="V324" s="6">
        <v>0</v>
      </c>
      <c r="W324" s="6"/>
      <c r="X324" s="6"/>
      <c r="Y324" s="6" t="s">
        <v>208</v>
      </c>
      <c r="Z324" s="6"/>
      <c r="AA324" s="6"/>
      <c r="AB324" s="6">
        <v>0</v>
      </c>
      <c r="AC324" s="6"/>
      <c r="AD324" s="6"/>
      <c r="AE324" s="6" t="s">
        <v>208</v>
      </c>
      <c r="AF324" s="6"/>
      <c r="AG324" s="6"/>
      <c r="AH324" s="6"/>
      <c r="AI324" s="6"/>
      <c r="AJ324" s="6"/>
    </row>
    <row r="325" spans="1:36">
      <c r="A325" t="s">
        <v>178</v>
      </c>
      <c r="D325">
        <v>2</v>
      </c>
      <c r="G325" s="6" t="s">
        <v>178</v>
      </c>
      <c r="H325" s="6"/>
      <c r="I325" s="6"/>
      <c r="J325" s="6">
        <v>2</v>
      </c>
      <c r="K325" s="6"/>
      <c r="L325" s="6"/>
      <c r="M325" s="6" t="s">
        <v>178</v>
      </c>
      <c r="N325" s="6"/>
      <c r="O325" s="6">
        <v>0</v>
      </c>
      <c r="P325" s="6">
        <v>0</v>
      </c>
      <c r="Q325" s="6"/>
      <c r="R325" s="6"/>
      <c r="S325" s="6" t="s">
        <v>178</v>
      </c>
      <c r="T325" s="6"/>
      <c r="U325" s="6">
        <v>0</v>
      </c>
      <c r="V325" s="6">
        <v>0</v>
      </c>
      <c r="W325" s="6"/>
      <c r="X325" s="6"/>
      <c r="Y325" s="6" t="s">
        <v>178</v>
      </c>
      <c r="Z325" s="6"/>
      <c r="AA325" s="6"/>
      <c r="AB325" s="6">
        <v>0</v>
      </c>
      <c r="AC325" s="6"/>
      <c r="AD325" s="6"/>
      <c r="AE325" s="6" t="s">
        <v>178</v>
      </c>
      <c r="AF325" s="6"/>
      <c r="AG325" s="6"/>
      <c r="AH325" s="6"/>
      <c r="AI325" s="6"/>
      <c r="AJ325" s="6"/>
    </row>
    <row r="326" spans="1:36">
      <c r="A326" t="s">
        <v>179</v>
      </c>
      <c r="C326">
        <v>1</v>
      </c>
      <c r="D326">
        <v>1</v>
      </c>
      <c r="G326" s="6" t="s">
        <v>179</v>
      </c>
      <c r="H326" s="6"/>
      <c r="I326" s="6">
        <v>1</v>
      </c>
      <c r="J326" s="6">
        <v>1</v>
      </c>
      <c r="K326" s="6"/>
      <c r="L326" s="6"/>
      <c r="M326" s="6" t="s">
        <v>227</v>
      </c>
      <c r="N326" s="6"/>
      <c r="O326" s="6">
        <v>0</v>
      </c>
      <c r="P326" s="6">
        <v>0</v>
      </c>
      <c r="Q326" s="6"/>
      <c r="R326" s="6"/>
      <c r="S326" s="6" t="s">
        <v>227</v>
      </c>
      <c r="T326" s="6"/>
      <c r="U326" s="6">
        <v>0</v>
      </c>
      <c r="V326" s="6">
        <v>0</v>
      </c>
      <c r="W326" s="6"/>
      <c r="X326" s="6"/>
      <c r="Y326" s="6" t="s">
        <v>227</v>
      </c>
      <c r="Z326" s="6"/>
      <c r="AA326" s="6"/>
      <c r="AB326" s="6">
        <v>0</v>
      </c>
      <c r="AC326" s="6"/>
      <c r="AD326" s="6"/>
      <c r="AE326" s="6" t="s">
        <v>227</v>
      </c>
      <c r="AF326" s="6"/>
      <c r="AG326" s="6"/>
      <c r="AH326" s="6"/>
      <c r="AI326" s="6"/>
      <c r="AJ326" s="6"/>
    </row>
    <row r="327" spans="1:36">
      <c r="A327" t="s">
        <v>180</v>
      </c>
      <c r="D327">
        <v>1</v>
      </c>
      <c r="G327" s="6" t="s">
        <v>209</v>
      </c>
      <c r="H327" s="6"/>
      <c r="I327" s="6">
        <v>1</v>
      </c>
      <c r="J327" s="6">
        <v>1</v>
      </c>
      <c r="K327" s="6"/>
      <c r="L327" s="6"/>
      <c r="M327" s="6" t="s">
        <v>180</v>
      </c>
      <c r="N327" s="6"/>
      <c r="O327" s="6">
        <v>0</v>
      </c>
      <c r="P327" s="6">
        <v>0</v>
      </c>
      <c r="Q327" s="6"/>
      <c r="R327" s="6"/>
      <c r="S327" s="6" t="s">
        <v>180</v>
      </c>
      <c r="T327" s="6"/>
      <c r="U327" s="6">
        <v>0</v>
      </c>
      <c r="V327" s="6">
        <v>0</v>
      </c>
      <c r="W327" s="6"/>
      <c r="X327" s="6"/>
      <c r="Y327" s="6" t="s">
        <v>180</v>
      </c>
      <c r="Z327" s="6"/>
      <c r="AA327" s="6"/>
      <c r="AB327" s="6">
        <v>0</v>
      </c>
      <c r="AC327" s="6"/>
      <c r="AD327" s="6"/>
      <c r="AE327" s="6" t="s">
        <v>180</v>
      </c>
      <c r="AF327" s="6"/>
      <c r="AG327" s="6"/>
      <c r="AH327" s="6"/>
      <c r="AI327" s="6"/>
      <c r="AJ327" s="6"/>
    </row>
    <row r="328" spans="1:36">
      <c r="A328" t="s">
        <v>240</v>
      </c>
      <c r="D328">
        <v>0</v>
      </c>
      <c r="G328" s="6" t="s">
        <v>240</v>
      </c>
      <c r="H328" s="6"/>
      <c r="I328" s="6"/>
      <c r="J328" s="6">
        <v>1</v>
      </c>
      <c r="K328" s="6" t="s">
        <v>192</v>
      </c>
      <c r="L328" s="6"/>
      <c r="M328" s="6" t="s">
        <v>240</v>
      </c>
      <c r="N328" s="6"/>
      <c r="O328" s="6">
        <v>0</v>
      </c>
      <c r="P328" s="6">
        <v>0</v>
      </c>
      <c r="Q328" s="6"/>
      <c r="R328" s="6"/>
      <c r="S328" s="6" t="s">
        <v>240</v>
      </c>
      <c r="T328" s="6"/>
      <c r="U328" s="6">
        <v>0</v>
      </c>
      <c r="V328" s="6">
        <v>0</v>
      </c>
      <c r="W328" s="6"/>
      <c r="X328" s="6"/>
      <c r="Y328" s="6" t="s">
        <v>240</v>
      </c>
      <c r="Z328" s="6"/>
      <c r="AA328" s="6"/>
      <c r="AB328" s="6">
        <v>0</v>
      </c>
      <c r="AC328" s="6"/>
      <c r="AD328" s="6"/>
      <c r="AE328" s="6" t="s">
        <v>240</v>
      </c>
      <c r="AF328" s="6"/>
      <c r="AG328" s="6"/>
      <c r="AH328" s="6"/>
      <c r="AI328" s="6"/>
      <c r="AJ328" s="6"/>
    </row>
    <row r="329" spans="1:36">
      <c r="A329" t="s">
        <v>210</v>
      </c>
      <c r="D329">
        <v>0</v>
      </c>
      <c r="G329" s="6" t="s">
        <v>210</v>
      </c>
      <c r="H329" s="6"/>
      <c r="I329" s="6"/>
      <c r="J329" s="6">
        <v>0</v>
      </c>
      <c r="K329" s="6"/>
      <c r="L329" s="6"/>
      <c r="M329" s="6" t="s">
        <v>210</v>
      </c>
      <c r="N329" s="6"/>
      <c r="O329" s="6">
        <v>0</v>
      </c>
      <c r="P329" s="6">
        <v>0</v>
      </c>
      <c r="Q329" s="6"/>
      <c r="R329" s="6"/>
      <c r="S329" s="6" t="s">
        <v>210</v>
      </c>
      <c r="T329" s="6"/>
      <c r="U329" s="6">
        <v>0</v>
      </c>
      <c r="V329" s="6">
        <v>0</v>
      </c>
      <c r="W329" s="6"/>
      <c r="X329" s="6"/>
      <c r="Y329" s="6" t="s">
        <v>210</v>
      </c>
      <c r="Z329" s="6"/>
      <c r="AA329" s="6"/>
      <c r="AB329" s="6">
        <v>0</v>
      </c>
      <c r="AC329" s="6"/>
      <c r="AD329" s="6"/>
      <c r="AE329" s="6" t="s">
        <v>210</v>
      </c>
      <c r="AF329" s="6"/>
      <c r="AG329" s="6"/>
      <c r="AH329" s="6"/>
      <c r="AI329" s="6"/>
      <c r="AJ329" s="6"/>
    </row>
    <row r="330" spans="1:36">
      <c r="A330" t="s">
        <v>183</v>
      </c>
      <c r="D330">
        <v>0</v>
      </c>
      <c r="G330" s="6" t="s">
        <v>183</v>
      </c>
      <c r="H330" s="6"/>
      <c r="I330" s="6"/>
      <c r="J330" s="6">
        <v>0</v>
      </c>
      <c r="K330" s="6"/>
      <c r="L330" s="6"/>
      <c r="M330" s="6" t="s">
        <v>183</v>
      </c>
      <c r="N330" s="6"/>
      <c r="O330" s="6">
        <v>0</v>
      </c>
      <c r="P330" s="6">
        <v>0</v>
      </c>
      <c r="Q330" s="6"/>
      <c r="R330" s="6"/>
      <c r="S330" s="6" t="s">
        <v>183</v>
      </c>
      <c r="T330" s="6"/>
      <c r="U330" s="6">
        <v>0</v>
      </c>
      <c r="V330" s="6">
        <v>0</v>
      </c>
      <c r="W330" s="6"/>
      <c r="X330" s="6"/>
      <c r="Y330" s="6" t="s">
        <v>183</v>
      </c>
      <c r="Z330" s="6"/>
      <c r="AA330" s="6"/>
      <c r="AB330" s="6">
        <v>0</v>
      </c>
      <c r="AC330" s="6"/>
      <c r="AD330" s="6"/>
      <c r="AE330" s="6" t="s">
        <v>183</v>
      </c>
      <c r="AF330" s="6"/>
      <c r="AG330" s="6"/>
      <c r="AH330" s="6"/>
      <c r="AI330" s="6"/>
      <c r="AJ330" s="6"/>
    </row>
    <row r="331" spans="1:36">
      <c r="A331" t="s">
        <v>184</v>
      </c>
      <c r="D331">
        <v>1</v>
      </c>
      <c r="E331" t="s">
        <v>192</v>
      </c>
      <c r="G331" s="6" t="s">
        <v>211</v>
      </c>
      <c r="H331" s="6"/>
      <c r="I331" s="6">
        <v>1</v>
      </c>
      <c r="J331" s="6">
        <v>1</v>
      </c>
      <c r="K331" s="6"/>
      <c r="L331" s="6"/>
      <c r="M331" s="6" t="s">
        <v>184</v>
      </c>
      <c r="N331" s="6"/>
      <c r="O331" s="6">
        <v>0</v>
      </c>
      <c r="P331" s="6">
        <v>0</v>
      </c>
      <c r="Q331" s="6"/>
      <c r="R331" s="6"/>
      <c r="S331" s="6" t="s">
        <v>184</v>
      </c>
      <c r="T331" s="6"/>
      <c r="U331" s="6">
        <v>0</v>
      </c>
      <c r="V331" s="6">
        <v>0</v>
      </c>
      <c r="W331" s="6"/>
      <c r="X331" s="6"/>
      <c r="Y331" s="6" t="s">
        <v>184</v>
      </c>
      <c r="Z331" s="6"/>
      <c r="AA331" s="6"/>
      <c r="AB331" s="6">
        <v>0</v>
      </c>
      <c r="AC331" s="6"/>
      <c r="AD331" s="6"/>
      <c r="AE331" s="6" t="s">
        <v>184</v>
      </c>
      <c r="AF331" s="6"/>
      <c r="AG331" s="6"/>
      <c r="AH331" s="6"/>
      <c r="AI331" s="6"/>
      <c r="AJ331" s="6"/>
    </row>
    <row r="332" spans="1:36">
      <c r="A332" t="s">
        <v>185</v>
      </c>
      <c r="D332">
        <v>0</v>
      </c>
      <c r="G332" s="6" t="s">
        <v>185</v>
      </c>
      <c r="H332" s="6"/>
      <c r="I332" s="6"/>
      <c r="J332" s="6">
        <v>0</v>
      </c>
      <c r="K332" s="6"/>
      <c r="L332" s="6"/>
      <c r="M332" s="6" t="s">
        <v>185</v>
      </c>
      <c r="N332" s="6"/>
      <c r="O332" s="6">
        <v>0</v>
      </c>
      <c r="P332" s="6">
        <v>0</v>
      </c>
      <c r="Q332" s="6"/>
      <c r="R332" s="6"/>
      <c r="S332" s="6" t="s">
        <v>185</v>
      </c>
      <c r="T332" s="6"/>
      <c r="U332" s="6">
        <v>0</v>
      </c>
      <c r="V332" s="6">
        <v>0</v>
      </c>
      <c r="W332" s="6"/>
      <c r="X332" s="6"/>
      <c r="Y332" s="6" t="s">
        <v>185</v>
      </c>
      <c r="Z332" s="6"/>
      <c r="AA332" s="6"/>
      <c r="AB332" s="6">
        <v>0</v>
      </c>
      <c r="AC332" s="6"/>
      <c r="AD332" s="6"/>
      <c r="AE332" s="6" t="s">
        <v>185</v>
      </c>
      <c r="AF332" s="6"/>
      <c r="AG332" s="6"/>
      <c r="AH332" s="6"/>
      <c r="AI332" s="6"/>
      <c r="AJ332" s="6"/>
    </row>
    <row r="333" spans="1:36">
      <c r="A333" t="s">
        <v>186</v>
      </c>
      <c r="C333">
        <v>1</v>
      </c>
      <c r="D333">
        <v>1</v>
      </c>
      <c r="G333" s="6" t="s">
        <v>186</v>
      </c>
      <c r="H333" s="6"/>
      <c r="I333" s="6">
        <v>1</v>
      </c>
      <c r="J333" s="6">
        <v>1</v>
      </c>
      <c r="K333" s="6"/>
      <c r="L333" s="6"/>
      <c r="M333" s="6" t="s">
        <v>235</v>
      </c>
      <c r="N333" s="6"/>
      <c r="O333" s="6">
        <v>0</v>
      </c>
      <c r="P333" s="6">
        <v>0</v>
      </c>
      <c r="Q333" s="6"/>
      <c r="R333" s="6"/>
      <c r="S333" s="6" t="s">
        <v>235</v>
      </c>
      <c r="T333" s="6"/>
      <c r="U333" s="6">
        <v>0</v>
      </c>
      <c r="V333" s="6">
        <v>0</v>
      </c>
      <c r="W333" s="6"/>
      <c r="X333" s="6"/>
      <c r="Y333" s="6" t="s">
        <v>235</v>
      </c>
      <c r="Z333" s="6"/>
      <c r="AA333" s="6"/>
      <c r="AB333" s="6">
        <v>0</v>
      </c>
      <c r="AC333" s="6"/>
      <c r="AD333" s="6"/>
      <c r="AE333" s="6" t="s">
        <v>235</v>
      </c>
      <c r="AF333" s="6"/>
      <c r="AG333" s="6"/>
      <c r="AH333" s="6"/>
      <c r="AI333" s="6"/>
      <c r="AJ333" s="6"/>
    </row>
    <row r="334" spans="1:36"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</row>
    <row r="335" spans="1:36">
      <c r="B335" t="s">
        <v>189</v>
      </c>
      <c r="C335">
        <v>16</v>
      </c>
      <c r="G335" s="6"/>
      <c r="H335" s="6" t="s">
        <v>189</v>
      </c>
      <c r="I335" s="6">
        <v>31</v>
      </c>
      <c r="J335" s="6"/>
      <c r="K335" s="6"/>
      <c r="L335" s="6"/>
      <c r="M335" s="6"/>
      <c r="N335" s="6" t="s">
        <v>189</v>
      </c>
      <c r="O335" s="6">
        <v>0.1</v>
      </c>
      <c r="P335" s="6"/>
      <c r="Q335" s="6"/>
      <c r="R335" s="6"/>
      <c r="S335" s="6"/>
      <c r="T335" s="6" t="s">
        <v>189</v>
      </c>
      <c r="U335" s="6">
        <v>0.1</v>
      </c>
      <c r="V335" s="6"/>
      <c r="W335" s="6"/>
      <c r="X335" s="6"/>
      <c r="Y335" s="6"/>
      <c r="Z335" s="6" t="s">
        <v>189</v>
      </c>
      <c r="AA335" s="6">
        <v>3</v>
      </c>
      <c r="AB335" s="6"/>
      <c r="AC335" s="6"/>
      <c r="AD335" s="6"/>
      <c r="AE335" s="6"/>
      <c r="AF335" s="6" t="s">
        <v>189</v>
      </c>
      <c r="AG335" s="6">
        <v>0.1</v>
      </c>
      <c r="AH335" s="6"/>
      <c r="AI335" s="6"/>
      <c r="AJ335" s="6"/>
    </row>
    <row r="336" spans="1:36">
      <c r="B336" t="s">
        <v>190</v>
      </c>
      <c r="C336">
        <v>14</v>
      </c>
      <c r="G336" s="6"/>
      <c r="H336" s="6" t="s">
        <v>190</v>
      </c>
      <c r="I336" s="6">
        <v>15</v>
      </c>
      <c r="J336" s="6"/>
      <c r="K336" s="6"/>
      <c r="L336" s="6"/>
      <c r="M336" s="6"/>
      <c r="N336" s="6" t="s">
        <v>190</v>
      </c>
      <c r="O336" s="6">
        <v>52</v>
      </c>
      <c r="P336" s="6"/>
      <c r="Q336" s="6"/>
      <c r="R336" s="6"/>
      <c r="S336" s="6"/>
      <c r="T336" s="6" t="s">
        <v>190</v>
      </c>
      <c r="U336" s="6">
        <v>52</v>
      </c>
      <c r="V336" s="6"/>
      <c r="W336" s="6"/>
      <c r="X336" s="6"/>
      <c r="Y336" s="6"/>
      <c r="Z336" s="6" t="s">
        <v>190</v>
      </c>
      <c r="AA336" s="6">
        <v>49</v>
      </c>
      <c r="AB336" s="6"/>
      <c r="AC336" s="6"/>
      <c r="AD336" s="6"/>
      <c r="AE336" s="6"/>
      <c r="AF336" s="6" t="s">
        <v>190</v>
      </c>
      <c r="AG336" s="6">
        <v>52</v>
      </c>
      <c r="AH336" s="6"/>
      <c r="AI336" s="6"/>
      <c r="AJ336" s="6"/>
    </row>
    <row r="337" spans="1:36">
      <c r="B337" t="s">
        <v>191</v>
      </c>
      <c r="C337">
        <v>1</v>
      </c>
      <c r="G337" s="6"/>
      <c r="H337" s="6" t="s">
        <v>191</v>
      </c>
      <c r="I337" s="6">
        <v>0</v>
      </c>
      <c r="J337" s="6"/>
      <c r="K337" s="6"/>
      <c r="L337" s="6"/>
      <c r="M337" s="6"/>
      <c r="N337" s="6" t="s">
        <v>191</v>
      </c>
      <c r="O337" s="6">
        <v>0</v>
      </c>
      <c r="P337" s="6"/>
      <c r="Q337" s="6"/>
      <c r="R337" s="6"/>
      <c r="S337" s="6"/>
      <c r="T337" s="6" t="s">
        <v>191</v>
      </c>
      <c r="U337" s="6">
        <v>1</v>
      </c>
      <c r="V337" s="6"/>
      <c r="W337" s="6"/>
      <c r="X337" s="6"/>
      <c r="Y337" s="6"/>
      <c r="Z337" s="6" t="s">
        <v>191</v>
      </c>
      <c r="AA337" s="6">
        <v>0</v>
      </c>
      <c r="AB337" s="6"/>
      <c r="AC337" s="6"/>
      <c r="AD337" s="6"/>
      <c r="AE337" s="6"/>
      <c r="AF337" s="6" t="s">
        <v>191</v>
      </c>
      <c r="AG337" s="6">
        <v>0</v>
      </c>
      <c r="AH337" s="6"/>
      <c r="AI337" s="6"/>
      <c r="AJ337" s="6"/>
    </row>
    <row r="338" spans="1:36">
      <c r="B338" t="s">
        <v>192</v>
      </c>
      <c r="C338">
        <v>22</v>
      </c>
      <c r="G338" s="6"/>
      <c r="H338" s="6" t="s">
        <v>192</v>
      </c>
      <c r="I338" s="6">
        <v>7</v>
      </c>
      <c r="J338" s="6"/>
      <c r="K338" s="6"/>
      <c r="L338" s="6"/>
      <c r="M338" s="6"/>
      <c r="N338" s="6" t="s">
        <v>192</v>
      </c>
      <c r="O338" s="6">
        <v>1</v>
      </c>
      <c r="P338" s="6"/>
      <c r="Q338" s="6"/>
      <c r="R338" s="6"/>
      <c r="S338" s="6"/>
      <c r="T338" s="6" t="s">
        <v>192</v>
      </c>
      <c r="U338" s="6">
        <v>1</v>
      </c>
      <c r="V338" s="6"/>
      <c r="W338" s="6"/>
      <c r="X338" s="6"/>
      <c r="Y338" s="6"/>
      <c r="Z338" s="6" t="s">
        <v>192</v>
      </c>
      <c r="AA338" s="6">
        <v>1</v>
      </c>
      <c r="AB338" s="6"/>
      <c r="AC338" s="6"/>
      <c r="AD338" s="6"/>
      <c r="AE338" s="6"/>
      <c r="AF338" s="6" t="s">
        <v>192</v>
      </c>
      <c r="AG338" s="6">
        <v>1</v>
      </c>
      <c r="AH338" s="6"/>
      <c r="AI338" s="6"/>
      <c r="AJ338" s="6"/>
    </row>
    <row r="339" spans="1:36"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</row>
    <row r="340" spans="1:36">
      <c r="A340" t="s">
        <v>214</v>
      </c>
      <c r="B340">
        <f>((C335*C336)-(C337*C338))/(SQRT((C335+C337)*(C335*C338)*(C336+C337)*(C336+C338)))</f>
        <v>0.11237215177768713</v>
      </c>
      <c r="G340" t="s">
        <v>214</v>
      </c>
      <c r="H340">
        <f>((I335*I336)-(I337*I338))/(SQRT((I335+I337)*(I335*I338)*(I336+I337)*(I336+I338)))</f>
        <v>0.31209389196617965</v>
      </c>
      <c r="I340" s="6"/>
      <c r="J340" s="6"/>
      <c r="K340" s="6"/>
      <c r="L340" s="6"/>
      <c r="M340" t="s">
        <v>214</v>
      </c>
      <c r="N340">
        <f>((O335*O336)-(O337*O338))/(SQRT((O335+O337)*(O335*O338)*(O336+O337)*(O336+O338)))</f>
        <v>0.99052111308729707</v>
      </c>
      <c r="O340" s="6"/>
      <c r="P340" s="6"/>
      <c r="Q340" s="6"/>
      <c r="R340" s="6"/>
      <c r="S340" t="s">
        <v>214</v>
      </c>
      <c r="T340">
        <f>((U335*U336)-(U337*U338))/(SQRT((U335+U337)*(U335*U338)*(U336+U337)*(U336+U338)))</f>
        <v>0.23893351834464285</v>
      </c>
      <c r="U340" s="6"/>
      <c r="V340" s="6"/>
      <c r="W340" s="6"/>
      <c r="X340" s="6"/>
      <c r="Y340" t="s">
        <v>214</v>
      </c>
      <c r="Z340">
        <f>((AA335*AA336)-(AA337*AA338))/(SQRT((AA335+AA337)*(AA335*AA338)*(AA336+AA337)*(AA336+AA338)))</f>
        <v>0.98994949366116647</v>
      </c>
      <c r="AA340" s="6"/>
      <c r="AB340" s="6"/>
      <c r="AC340" s="6"/>
      <c r="AD340" s="6"/>
      <c r="AE340" t="s">
        <v>214</v>
      </c>
      <c r="AF340">
        <f>((AG335*AG336)-(AG337*AG338))/(SQRT((AG335+AG337)*(AG335*AG338)*(AG336+AG337)*(AG336+AG338)))</f>
        <v>0.99052111308729707</v>
      </c>
      <c r="AG340" s="6"/>
      <c r="AH340" s="6"/>
      <c r="AI340" s="6"/>
      <c r="AJ340" s="6"/>
    </row>
    <row r="341" spans="1:36">
      <c r="A341" s="5" t="s">
        <v>251</v>
      </c>
      <c r="B341">
        <f>(C335+C336)/53*100</f>
        <v>56.60377358490566</v>
      </c>
      <c r="G341" s="5" t="s">
        <v>251</v>
      </c>
      <c r="H341">
        <f>(I335+I336)/53*100</f>
        <v>86.79245283018868</v>
      </c>
      <c r="I341" s="6"/>
      <c r="J341" s="6"/>
      <c r="K341" s="6"/>
      <c r="L341" s="6"/>
      <c r="M341" s="5" t="s">
        <v>251</v>
      </c>
      <c r="N341">
        <f>(O335+O336)/53*100</f>
        <v>98.301886792452834</v>
      </c>
      <c r="O341" s="6"/>
      <c r="P341" s="6"/>
      <c r="Q341" s="6"/>
      <c r="R341" s="6"/>
      <c r="S341" s="5" t="s">
        <v>251</v>
      </c>
      <c r="T341">
        <f>(U335+U336)/53*100</f>
        <v>98.301886792452834</v>
      </c>
      <c r="U341" s="6"/>
      <c r="V341" s="6"/>
      <c r="W341" s="6"/>
      <c r="X341" s="6"/>
      <c r="Y341" s="5" t="s">
        <v>251</v>
      </c>
      <c r="Z341">
        <f>(AA335+AA336)/53*100</f>
        <v>98.113207547169807</v>
      </c>
      <c r="AA341" s="6"/>
      <c r="AB341" s="6"/>
      <c r="AC341" s="6"/>
      <c r="AD341" s="6"/>
      <c r="AE341" s="5" t="s">
        <v>251</v>
      </c>
      <c r="AF341">
        <f>(AG335+AG336)/53*100</f>
        <v>98.301886792452834</v>
      </c>
      <c r="AG341" s="6"/>
      <c r="AH341" s="6"/>
      <c r="AI341" s="6"/>
      <c r="AJ341" s="6"/>
    </row>
    <row r="342" spans="1:36"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</row>
    <row r="343" spans="1:36"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</row>
    <row r="344" spans="1:36">
      <c r="A344" s="6" t="s">
        <v>281</v>
      </c>
      <c r="B344" s="6"/>
      <c r="C344" s="6"/>
      <c r="D344" s="6"/>
      <c r="E344" s="6"/>
      <c r="F344" s="6"/>
      <c r="G344" s="6" t="s">
        <v>284</v>
      </c>
      <c r="H344" s="6"/>
      <c r="I344" s="6"/>
      <c r="J344" s="6"/>
      <c r="K344" s="6"/>
      <c r="L344" s="6"/>
      <c r="M344" s="6" t="s">
        <v>286</v>
      </c>
      <c r="N344" s="6"/>
      <c r="O344" s="6"/>
      <c r="P344" s="6"/>
      <c r="Q344" s="6"/>
      <c r="R344" s="6"/>
      <c r="S344" s="6" t="s">
        <v>285</v>
      </c>
      <c r="T344" s="6"/>
      <c r="U344" s="6"/>
      <c r="V344" s="6"/>
      <c r="W344" s="6"/>
      <c r="X344" s="6"/>
      <c r="Y344" s="6" t="s">
        <v>287</v>
      </c>
      <c r="Z344" s="6"/>
      <c r="AA344" s="6"/>
      <c r="AB344" s="6"/>
      <c r="AC344" s="6"/>
      <c r="AD344" s="6"/>
      <c r="AE344" s="6" t="s">
        <v>288</v>
      </c>
      <c r="AF344" s="6"/>
      <c r="AG344" s="6"/>
      <c r="AH344" s="6"/>
      <c r="AI344" s="6"/>
      <c r="AJ344" s="6"/>
    </row>
    <row r="345" spans="1:36">
      <c r="A345" s="7" t="s">
        <v>267</v>
      </c>
      <c r="B345" s="7"/>
      <c r="C345" s="7" t="s">
        <v>188</v>
      </c>
      <c r="D345" s="7" t="s">
        <v>212</v>
      </c>
      <c r="E345" s="7" t="s">
        <v>215</v>
      </c>
      <c r="F345" s="6"/>
      <c r="G345" s="7" t="s">
        <v>267</v>
      </c>
      <c r="H345" s="7"/>
      <c r="I345" s="7" t="s">
        <v>188</v>
      </c>
      <c r="J345" s="7" t="s">
        <v>212</v>
      </c>
      <c r="K345" s="7" t="s">
        <v>215</v>
      </c>
      <c r="L345" s="6"/>
      <c r="M345" s="7" t="s">
        <v>267</v>
      </c>
      <c r="N345" s="7"/>
      <c r="O345" s="7" t="s">
        <v>188</v>
      </c>
      <c r="P345" s="7" t="s">
        <v>212</v>
      </c>
      <c r="Q345" s="7" t="s">
        <v>215</v>
      </c>
      <c r="R345" s="6"/>
      <c r="S345" s="7" t="s">
        <v>267</v>
      </c>
      <c r="T345" s="7"/>
      <c r="U345" s="7" t="s">
        <v>188</v>
      </c>
      <c r="V345" s="7" t="s">
        <v>212</v>
      </c>
      <c r="W345" s="7" t="s">
        <v>215</v>
      </c>
      <c r="X345" s="6"/>
      <c r="Y345" s="7" t="s">
        <v>267</v>
      </c>
      <c r="Z345" s="7"/>
      <c r="AA345" s="7" t="s">
        <v>188</v>
      </c>
      <c r="AB345" s="7" t="s">
        <v>212</v>
      </c>
      <c r="AC345" s="7" t="s">
        <v>215</v>
      </c>
      <c r="AD345" s="6"/>
      <c r="AE345" s="7" t="s">
        <v>267</v>
      </c>
      <c r="AF345" s="7"/>
      <c r="AG345" s="7" t="s">
        <v>188</v>
      </c>
      <c r="AH345" s="7" t="s">
        <v>212</v>
      </c>
      <c r="AI345" s="7" t="s">
        <v>215</v>
      </c>
      <c r="AJ345" s="6"/>
    </row>
    <row r="346" spans="1:36">
      <c r="A346" s="6" t="s">
        <v>194</v>
      </c>
      <c r="B346" s="6"/>
      <c r="C346" s="6"/>
      <c r="D346" s="6"/>
      <c r="E346" s="6"/>
      <c r="F346" s="6"/>
      <c r="G346" s="6" t="s">
        <v>194</v>
      </c>
      <c r="H346" s="6"/>
      <c r="I346" s="6"/>
      <c r="J346" s="6"/>
      <c r="K346" s="6"/>
      <c r="L346" s="6"/>
      <c r="M346" s="6" t="s">
        <v>194</v>
      </c>
      <c r="N346" s="6"/>
      <c r="O346" s="6"/>
      <c r="P346" s="6"/>
      <c r="Q346" s="6"/>
      <c r="R346" s="6"/>
      <c r="S346" s="6" t="s">
        <v>194</v>
      </c>
      <c r="T346" s="6"/>
      <c r="U346" s="6"/>
      <c r="V346" s="6"/>
      <c r="W346" s="6"/>
      <c r="X346" s="6"/>
      <c r="Y346" s="6" t="s">
        <v>134</v>
      </c>
      <c r="Z346" s="6"/>
      <c r="AA346" s="6">
        <v>1</v>
      </c>
      <c r="AB346" s="6">
        <v>1</v>
      </c>
      <c r="AC346" s="6"/>
      <c r="AD346" s="6"/>
      <c r="AE346" s="6" t="s">
        <v>194</v>
      </c>
      <c r="AF346" s="6"/>
      <c r="AG346" s="6"/>
      <c r="AH346" s="6">
        <v>0</v>
      </c>
      <c r="AI346" s="6"/>
      <c r="AJ346" s="6"/>
    </row>
    <row r="347" spans="1:36">
      <c r="A347" s="6" t="s">
        <v>135</v>
      </c>
      <c r="B347" s="6"/>
      <c r="C347" s="6" t="s">
        <v>321</v>
      </c>
      <c r="D347" s="6" t="s">
        <v>321</v>
      </c>
      <c r="E347" s="6"/>
      <c r="F347" s="6"/>
      <c r="G347" s="6" t="s">
        <v>135</v>
      </c>
      <c r="H347" s="6"/>
      <c r="I347" s="6" t="s">
        <v>321</v>
      </c>
      <c r="J347" s="6" t="s">
        <v>321</v>
      </c>
      <c r="K347" s="6"/>
      <c r="L347" s="6"/>
      <c r="M347" s="6" t="s">
        <v>135</v>
      </c>
      <c r="N347" s="6"/>
      <c r="O347" s="6" t="s">
        <v>321</v>
      </c>
      <c r="P347" s="6" t="s">
        <v>321</v>
      </c>
      <c r="Q347" s="6"/>
      <c r="R347" s="6"/>
      <c r="S347" s="6" t="s">
        <v>135</v>
      </c>
      <c r="T347" s="6"/>
      <c r="U347" s="6"/>
      <c r="V347" s="6"/>
      <c r="W347" s="6"/>
      <c r="X347" s="6"/>
      <c r="Y347" s="6" t="s">
        <v>135</v>
      </c>
      <c r="Z347" s="6"/>
      <c r="AA347" s="6"/>
      <c r="AB347" s="6">
        <v>0</v>
      </c>
      <c r="AC347" s="6"/>
      <c r="AD347" s="6"/>
      <c r="AE347" s="6" t="s">
        <v>135</v>
      </c>
      <c r="AF347" s="6"/>
      <c r="AG347" s="6"/>
      <c r="AH347" s="6">
        <v>0</v>
      </c>
      <c r="AI347" s="6"/>
      <c r="AJ347" s="6"/>
    </row>
    <row r="348" spans="1:36">
      <c r="A348" s="6" t="s">
        <v>195</v>
      </c>
      <c r="B348" s="6"/>
      <c r="C348" s="6"/>
      <c r="D348" s="6"/>
      <c r="E348" s="6"/>
      <c r="F348" s="6"/>
      <c r="G348" s="6" t="s">
        <v>195</v>
      </c>
      <c r="H348" s="6"/>
      <c r="I348" s="6"/>
      <c r="J348" s="6"/>
      <c r="K348" s="6"/>
      <c r="L348" s="6"/>
      <c r="M348" s="6" t="s">
        <v>195</v>
      </c>
      <c r="N348" s="6"/>
      <c r="O348" s="6"/>
      <c r="P348" s="6"/>
      <c r="Q348" s="6"/>
      <c r="R348" s="6"/>
      <c r="S348" s="6" t="s">
        <v>195</v>
      </c>
      <c r="T348" s="6"/>
      <c r="U348" s="6"/>
      <c r="V348" s="6"/>
      <c r="W348" s="6"/>
      <c r="X348" s="6"/>
      <c r="Y348" s="6" t="s">
        <v>195</v>
      </c>
      <c r="Z348" s="6"/>
      <c r="AA348" s="6"/>
      <c r="AB348" s="6">
        <v>1</v>
      </c>
      <c r="AC348" s="6" t="s">
        <v>192</v>
      </c>
      <c r="AD348" s="6"/>
      <c r="AE348" s="6" t="s">
        <v>195</v>
      </c>
      <c r="AF348" s="6"/>
      <c r="AG348" s="6"/>
      <c r="AH348" s="6">
        <v>0</v>
      </c>
      <c r="AI348" s="6"/>
      <c r="AJ348" s="6"/>
    </row>
    <row r="349" spans="1:36">
      <c r="A349" s="6" t="s">
        <v>137</v>
      </c>
      <c r="B349" s="6"/>
      <c r="C349" s="6"/>
      <c r="D349" s="6"/>
      <c r="E349" s="6"/>
      <c r="F349" s="6"/>
      <c r="G349" s="6" t="s">
        <v>137</v>
      </c>
      <c r="H349" s="6"/>
      <c r="I349" s="6"/>
      <c r="J349" s="6"/>
      <c r="K349" s="6"/>
      <c r="L349" s="6"/>
      <c r="M349" s="6" t="s">
        <v>137</v>
      </c>
      <c r="N349" s="6"/>
      <c r="O349" s="6"/>
      <c r="P349" s="6"/>
      <c r="Q349" s="6"/>
      <c r="R349" s="6"/>
      <c r="S349" s="6" t="s">
        <v>137</v>
      </c>
      <c r="T349" s="6"/>
      <c r="U349" s="6" t="s">
        <v>321</v>
      </c>
      <c r="V349" s="6"/>
      <c r="W349" s="6"/>
      <c r="X349" s="6"/>
      <c r="Y349" s="6" t="s">
        <v>137</v>
      </c>
      <c r="Z349" s="6"/>
      <c r="AA349" s="6"/>
      <c r="AB349" s="6">
        <v>1</v>
      </c>
      <c r="AC349" s="6" t="s">
        <v>192</v>
      </c>
      <c r="AD349" s="6"/>
      <c r="AE349" s="6" t="s">
        <v>137</v>
      </c>
      <c r="AF349" s="6"/>
      <c r="AG349" s="6"/>
      <c r="AH349" s="6">
        <v>0</v>
      </c>
      <c r="AI349" s="6"/>
      <c r="AJ349" s="6"/>
    </row>
    <row r="350" spans="1:36">
      <c r="A350" s="6" t="s">
        <v>138</v>
      </c>
      <c r="B350" s="6"/>
      <c r="C350" s="6"/>
      <c r="D350" s="6"/>
      <c r="E350" s="6"/>
      <c r="F350" s="6"/>
      <c r="G350" s="6" t="s">
        <v>138</v>
      </c>
      <c r="H350" s="6"/>
      <c r="I350" s="6"/>
      <c r="J350" s="6"/>
      <c r="K350" s="6"/>
      <c r="L350" s="6"/>
      <c r="M350" s="6" t="s">
        <v>138</v>
      </c>
      <c r="N350" s="6"/>
      <c r="O350" s="6"/>
      <c r="P350" s="6"/>
      <c r="Q350" s="6"/>
      <c r="R350" s="6"/>
      <c r="S350" s="6" t="s">
        <v>138</v>
      </c>
      <c r="T350" s="6"/>
      <c r="U350" s="6"/>
      <c r="V350" s="6"/>
      <c r="W350" s="6"/>
      <c r="X350" s="6"/>
      <c r="Y350" s="6" t="s">
        <v>196</v>
      </c>
      <c r="Z350" s="6"/>
      <c r="AA350" s="6">
        <v>1</v>
      </c>
      <c r="AB350" s="6">
        <v>0</v>
      </c>
      <c r="AC350" s="6" t="s">
        <v>191</v>
      </c>
      <c r="AD350" s="6"/>
      <c r="AE350" s="6" t="s">
        <v>196</v>
      </c>
      <c r="AF350" s="6"/>
      <c r="AG350" s="6">
        <v>1</v>
      </c>
      <c r="AH350" s="6">
        <v>0</v>
      </c>
      <c r="AI350" s="6" t="s">
        <v>191</v>
      </c>
      <c r="AJ350" s="6"/>
    </row>
    <row r="351" spans="1:36">
      <c r="A351" s="6" t="s">
        <v>139</v>
      </c>
      <c r="B351" s="6"/>
      <c r="C351" s="6"/>
      <c r="D351" s="6"/>
      <c r="E351" s="6"/>
      <c r="F351" s="6"/>
      <c r="G351" s="6" t="s">
        <v>139</v>
      </c>
      <c r="H351" s="6"/>
      <c r="I351" s="6"/>
      <c r="J351" s="6"/>
      <c r="K351" s="6"/>
      <c r="L351" s="6"/>
      <c r="M351" s="6" t="s">
        <v>139</v>
      </c>
      <c r="N351" s="6"/>
      <c r="O351" s="6"/>
      <c r="P351" s="6"/>
      <c r="Q351" s="6"/>
      <c r="R351" s="6"/>
      <c r="S351" s="6" t="s">
        <v>139</v>
      </c>
      <c r="T351" s="6"/>
      <c r="U351" s="6"/>
      <c r="V351" s="6"/>
      <c r="W351" s="6"/>
      <c r="X351" s="6"/>
      <c r="Y351" s="6" t="s">
        <v>139</v>
      </c>
      <c r="Z351" s="6"/>
      <c r="AA351" s="6"/>
      <c r="AB351" s="6">
        <v>0</v>
      </c>
      <c r="AC351" s="6"/>
      <c r="AD351" s="6"/>
      <c r="AE351" s="6" t="s">
        <v>139</v>
      </c>
      <c r="AF351" s="6"/>
      <c r="AG351" s="6"/>
      <c r="AH351" s="6">
        <v>0</v>
      </c>
      <c r="AI351" s="6"/>
      <c r="AJ351" s="6"/>
    </row>
    <row r="352" spans="1:36">
      <c r="A352" s="6" t="s">
        <v>140</v>
      </c>
      <c r="B352" s="6"/>
      <c r="C352" s="6"/>
      <c r="D352" s="6"/>
      <c r="E352" s="6"/>
      <c r="F352" s="6"/>
      <c r="G352" s="6" t="s">
        <v>140</v>
      </c>
      <c r="H352" s="6"/>
      <c r="I352" s="6"/>
      <c r="J352" s="6"/>
      <c r="K352" s="6"/>
      <c r="L352" s="6"/>
      <c r="M352" s="6" t="s">
        <v>140</v>
      </c>
      <c r="N352" s="6"/>
      <c r="O352" s="6"/>
      <c r="P352" s="6"/>
      <c r="Q352" s="6"/>
      <c r="R352" s="6"/>
      <c r="S352" s="6" t="s">
        <v>140</v>
      </c>
      <c r="T352" s="6"/>
      <c r="U352" s="6"/>
      <c r="V352" s="6"/>
      <c r="W352" s="6"/>
      <c r="X352" s="6"/>
      <c r="Y352" s="6" t="s">
        <v>140</v>
      </c>
      <c r="Z352" s="6"/>
      <c r="AA352" s="6"/>
      <c r="AB352" s="6">
        <v>1</v>
      </c>
      <c r="AC352" s="6" t="s">
        <v>192</v>
      </c>
      <c r="AD352" s="6"/>
      <c r="AE352" s="6" t="s">
        <v>140</v>
      </c>
      <c r="AF352" s="6"/>
      <c r="AG352" s="6"/>
      <c r="AH352" s="6">
        <v>0</v>
      </c>
      <c r="AI352" s="6"/>
      <c r="AJ352" s="6"/>
    </row>
    <row r="353" spans="1:36">
      <c r="A353" s="6" t="s">
        <v>197</v>
      </c>
      <c r="B353" s="6"/>
      <c r="C353" s="6"/>
      <c r="D353" s="6"/>
      <c r="E353" s="6"/>
      <c r="F353" s="6"/>
      <c r="G353" s="6" t="s">
        <v>197</v>
      </c>
      <c r="H353" s="6"/>
      <c r="I353" s="6"/>
      <c r="J353" s="6"/>
      <c r="K353" s="6"/>
      <c r="L353" s="6"/>
      <c r="M353" s="6" t="s">
        <v>197</v>
      </c>
      <c r="N353" s="6"/>
      <c r="O353" s="6"/>
      <c r="P353" s="6"/>
      <c r="Q353" s="6"/>
      <c r="R353" s="6"/>
      <c r="S353" s="6" t="s">
        <v>197</v>
      </c>
      <c r="T353" s="6"/>
      <c r="U353" s="6"/>
      <c r="V353" s="6"/>
      <c r="W353" s="6"/>
      <c r="X353" s="6"/>
      <c r="Y353" s="6" t="s">
        <v>141</v>
      </c>
      <c r="Z353" s="6"/>
      <c r="AA353" s="6">
        <v>1</v>
      </c>
      <c r="AB353" s="6">
        <v>1</v>
      </c>
      <c r="AC353" s="6"/>
      <c r="AD353" s="6"/>
      <c r="AE353" s="6" t="s">
        <v>197</v>
      </c>
      <c r="AF353" s="6"/>
      <c r="AG353" s="6"/>
      <c r="AH353" s="6">
        <v>0</v>
      </c>
      <c r="AI353" s="6"/>
      <c r="AJ353" s="6"/>
    </row>
    <row r="354" spans="1:36">
      <c r="A354" s="6" t="s">
        <v>198</v>
      </c>
      <c r="B354" s="6"/>
      <c r="C354" s="6"/>
      <c r="D354" s="6"/>
      <c r="E354" s="6"/>
      <c r="F354" s="6"/>
      <c r="G354" s="6" t="s">
        <v>198</v>
      </c>
      <c r="H354" s="6"/>
      <c r="I354" s="6"/>
      <c r="J354" s="6"/>
      <c r="K354" s="6"/>
      <c r="L354" s="6"/>
      <c r="M354" s="6" t="s">
        <v>198</v>
      </c>
      <c r="N354" s="6"/>
      <c r="O354" s="6"/>
      <c r="P354" s="6"/>
      <c r="Q354" s="6"/>
      <c r="R354" s="6"/>
      <c r="S354" s="6" t="s">
        <v>198</v>
      </c>
      <c r="T354" s="6"/>
      <c r="U354" s="6"/>
      <c r="V354" s="6"/>
      <c r="W354" s="6"/>
      <c r="X354" s="6"/>
      <c r="Y354" s="6" t="s">
        <v>142</v>
      </c>
      <c r="Z354" s="6"/>
      <c r="AA354" s="6">
        <v>1</v>
      </c>
      <c r="AB354" s="6">
        <v>1</v>
      </c>
      <c r="AC354" s="6"/>
      <c r="AD354" s="6"/>
      <c r="AE354" s="6" t="s">
        <v>142</v>
      </c>
      <c r="AF354" s="6"/>
      <c r="AG354" s="6">
        <v>1</v>
      </c>
      <c r="AH354" s="6">
        <v>0</v>
      </c>
      <c r="AI354" s="6" t="s">
        <v>191</v>
      </c>
      <c r="AJ354" s="6"/>
    </row>
    <row r="355" spans="1:36">
      <c r="A355" s="6" t="s">
        <v>217</v>
      </c>
      <c r="B355" s="6"/>
      <c r="C355" s="6"/>
      <c r="D355" s="6"/>
      <c r="E355" s="6"/>
      <c r="F355" s="6"/>
      <c r="G355" s="6" t="s">
        <v>217</v>
      </c>
      <c r="H355" s="6"/>
      <c r="I355" s="6"/>
      <c r="J355" s="6"/>
      <c r="K355" s="6"/>
      <c r="L355" s="6"/>
      <c r="M355" s="6" t="s">
        <v>217</v>
      </c>
      <c r="N355" s="6"/>
      <c r="O355" s="6"/>
      <c r="P355" s="6"/>
      <c r="Q355" s="6"/>
      <c r="R355" s="6"/>
      <c r="S355" s="6" t="s">
        <v>217</v>
      </c>
      <c r="T355" s="6"/>
      <c r="U355" s="6"/>
      <c r="V355" s="6"/>
      <c r="W355" s="6"/>
      <c r="X355" s="6"/>
      <c r="Y355" s="6" t="s">
        <v>143</v>
      </c>
      <c r="Z355" s="6"/>
      <c r="AA355" s="6">
        <v>1</v>
      </c>
      <c r="AB355" s="6">
        <v>1</v>
      </c>
      <c r="AC355" s="6"/>
      <c r="AD355" s="6"/>
      <c r="AE355" s="6" t="s">
        <v>217</v>
      </c>
      <c r="AF355" s="6"/>
      <c r="AG355" s="6"/>
      <c r="AH355" s="6">
        <v>0</v>
      </c>
      <c r="AI355" s="6"/>
      <c r="AJ355" s="6"/>
    </row>
    <row r="356" spans="1:36">
      <c r="A356" s="6" t="s">
        <v>144</v>
      </c>
      <c r="B356" s="6"/>
      <c r="C356" s="6"/>
      <c r="D356" s="6"/>
      <c r="E356" s="6"/>
      <c r="F356" s="6"/>
      <c r="G356" s="6" t="s">
        <v>144</v>
      </c>
      <c r="H356" s="6"/>
      <c r="I356" s="6"/>
      <c r="J356" s="6"/>
      <c r="K356" s="6"/>
      <c r="L356" s="6"/>
      <c r="M356" s="6" t="s">
        <v>144</v>
      </c>
      <c r="N356" s="6"/>
      <c r="O356" s="6"/>
      <c r="P356" s="6"/>
      <c r="Q356" s="6"/>
      <c r="R356" s="6"/>
      <c r="S356" s="6" t="s">
        <v>144</v>
      </c>
      <c r="T356" s="6"/>
      <c r="U356" s="6"/>
      <c r="V356" s="6"/>
      <c r="W356" s="6"/>
      <c r="X356" s="6"/>
      <c r="Y356" s="6" t="s">
        <v>144</v>
      </c>
      <c r="Z356" s="6"/>
      <c r="AA356" s="6"/>
      <c r="AB356" s="6">
        <v>0</v>
      </c>
      <c r="AC356" s="6"/>
      <c r="AD356" s="6"/>
      <c r="AE356" s="6" t="s">
        <v>144</v>
      </c>
      <c r="AF356" s="6"/>
      <c r="AG356" s="6"/>
      <c r="AH356" s="6">
        <v>0</v>
      </c>
      <c r="AI356" s="6"/>
      <c r="AJ356" s="6"/>
    </row>
    <row r="357" spans="1:36">
      <c r="A357" s="6" t="s">
        <v>145</v>
      </c>
      <c r="B357" s="6"/>
      <c r="C357" s="6"/>
      <c r="D357" s="6"/>
      <c r="E357" s="6"/>
      <c r="F357" s="6"/>
      <c r="G357" s="6" t="s">
        <v>145</v>
      </c>
      <c r="H357" s="6"/>
      <c r="I357" s="6"/>
      <c r="J357" s="6"/>
      <c r="K357" s="6"/>
      <c r="L357" s="6"/>
      <c r="M357" s="6" t="s">
        <v>145</v>
      </c>
      <c r="N357" s="6"/>
      <c r="O357" s="6"/>
      <c r="P357" s="6"/>
      <c r="Q357" s="6"/>
      <c r="R357" s="6"/>
      <c r="S357" s="6" t="s">
        <v>145</v>
      </c>
      <c r="T357" s="6"/>
      <c r="U357" s="6"/>
      <c r="V357" s="6"/>
      <c r="W357" s="6"/>
      <c r="X357" s="6"/>
      <c r="Y357" s="6" t="s">
        <v>145</v>
      </c>
      <c r="Z357" s="6"/>
      <c r="AA357" s="6"/>
      <c r="AB357" s="6">
        <v>0</v>
      </c>
      <c r="AC357" s="6"/>
      <c r="AD357" s="6"/>
      <c r="AE357" s="6" t="s">
        <v>145</v>
      </c>
      <c r="AF357" s="6"/>
      <c r="AG357" s="6"/>
      <c r="AH357" s="6">
        <v>0</v>
      </c>
      <c r="AI357" s="6"/>
      <c r="AJ357" s="6"/>
    </row>
    <row r="358" spans="1:36">
      <c r="A358" s="6" t="s">
        <v>146</v>
      </c>
      <c r="B358" s="6"/>
      <c r="C358" s="6"/>
      <c r="D358" s="6"/>
      <c r="E358" s="6"/>
      <c r="F358" s="6"/>
      <c r="G358" s="6" t="s">
        <v>146</v>
      </c>
      <c r="H358" s="6"/>
      <c r="I358" s="6"/>
      <c r="J358" s="6"/>
      <c r="K358" s="6"/>
      <c r="L358" s="6"/>
      <c r="M358" s="6" t="s">
        <v>146</v>
      </c>
      <c r="N358" s="6"/>
      <c r="O358" s="6"/>
      <c r="P358" s="6"/>
      <c r="Q358" s="6"/>
      <c r="R358" s="6"/>
      <c r="S358" s="6" t="s">
        <v>146</v>
      </c>
      <c r="T358" s="6"/>
      <c r="U358" s="6"/>
      <c r="V358" s="6"/>
      <c r="W358" s="6"/>
      <c r="X358" s="6"/>
      <c r="Y358" s="6" t="s">
        <v>146</v>
      </c>
      <c r="Z358" s="6"/>
      <c r="AA358" s="6"/>
      <c r="AB358" s="6">
        <v>0</v>
      </c>
      <c r="AC358" s="6"/>
      <c r="AD358" s="6"/>
      <c r="AE358" s="6" t="s">
        <v>146</v>
      </c>
      <c r="AF358" s="6"/>
      <c r="AG358" s="6"/>
      <c r="AH358" s="6">
        <v>0</v>
      </c>
      <c r="AI358" s="6"/>
      <c r="AJ358" s="6"/>
    </row>
    <row r="359" spans="1:36">
      <c r="A359" s="6" t="s">
        <v>219</v>
      </c>
      <c r="B359" s="6"/>
      <c r="C359" s="6"/>
      <c r="D359" s="6"/>
      <c r="E359" s="6"/>
      <c r="F359" s="6"/>
      <c r="G359" s="6" t="s">
        <v>219</v>
      </c>
      <c r="H359" s="6"/>
      <c r="I359" s="6"/>
      <c r="J359" s="6"/>
      <c r="K359" s="6"/>
      <c r="L359" s="6"/>
      <c r="M359" s="6" t="s">
        <v>219</v>
      </c>
      <c r="N359" s="6"/>
      <c r="O359" s="6"/>
      <c r="P359" s="6"/>
      <c r="Q359" s="6"/>
      <c r="R359" s="6"/>
      <c r="S359" s="6" t="s">
        <v>219</v>
      </c>
      <c r="T359" s="6"/>
      <c r="U359" s="6"/>
      <c r="V359" s="6"/>
      <c r="W359" s="6"/>
      <c r="X359" s="6"/>
      <c r="Y359" s="6" t="s">
        <v>147</v>
      </c>
      <c r="Z359" s="6"/>
      <c r="AA359" s="6">
        <v>1</v>
      </c>
      <c r="AB359" s="6">
        <v>1</v>
      </c>
      <c r="AC359" s="6"/>
      <c r="AD359" s="6"/>
      <c r="AE359" s="6" t="s">
        <v>147</v>
      </c>
      <c r="AF359" s="6"/>
      <c r="AG359" s="6">
        <v>1</v>
      </c>
      <c r="AH359" s="6">
        <v>0</v>
      </c>
      <c r="AI359" s="6" t="s">
        <v>191</v>
      </c>
      <c r="AJ359" s="6"/>
    </row>
    <row r="360" spans="1:36">
      <c r="A360" s="6" t="s">
        <v>148</v>
      </c>
      <c r="B360" s="6"/>
      <c r="C360" s="6"/>
      <c r="D360" s="6"/>
      <c r="E360" s="6"/>
      <c r="F360" s="6"/>
      <c r="G360" s="6" t="s">
        <v>148</v>
      </c>
      <c r="H360" s="6"/>
      <c r="I360" s="6"/>
      <c r="J360" s="6"/>
      <c r="K360" s="6"/>
      <c r="L360" s="6"/>
      <c r="M360" s="6" t="s">
        <v>148</v>
      </c>
      <c r="N360" s="6"/>
      <c r="O360" s="6"/>
      <c r="P360" s="6"/>
      <c r="Q360" s="6"/>
      <c r="R360" s="6"/>
      <c r="S360" s="6" t="s">
        <v>148</v>
      </c>
      <c r="T360" s="6"/>
      <c r="U360" s="6"/>
      <c r="V360" s="6"/>
      <c r="W360" s="6"/>
      <c r="X360" s="6"/>
      <c r="Y360" s="6" t="s">
        <v>148</v>
      </c>
      <c r="Z360" s="6"/>
      <c r="AA360" s="6"/>
      <c r="AB360" s="6">
        <v>0</v>
      </c>
      <c r="AC360" s="6"/>
      <c r="AD360" s="6"/>
      <c r="AE360" s="6" t="s">
        <v>148</v>
      </c>
      <c r="AF360" s="6"/>
      <c r="AG360" s="6"/>
      <c r="AH360" s="6">
        <v>0</v>
      </c>
      <c r="AI360" s="6"/>
      <c r="AJ360" s="6"/>
    </row>
    <row r="361" spans="1:36">
      <c r="A361" s="6" t="s">
        <v>149</v>
      </c>
      <c r="B361" s="6"/>
      <c r="C361" s="6"/>
      <c r="D361" s="6"/>
      <c r="E361" s="6"/>
      <c r="F361" s="6"/>
      <c r="G361" s="6" t="s">
        <v>149</v>
      </c>
      <c r="H361" s="6"/>
      <c r="I361" s="6"/>
      <c r="J361" s="6"/>
      <c r="K361" s="6"/>
      <c r="L361" s="6"/>
      <c r="M361" s="6" t="s">
        <v>149</v>
      </c>
      <c r="N361" s="6"/>
      <c r="O361" s="6"/>
      <c r="P361" s="6"/>
      <c r="Q361" s="6"/>
      <c r="R361" s="6"/>
      <c r="S361" s="6" t="s">
        <v>149</v>
      </c>
      <c r="T361" s="6"/>
      <c r="U361" s="6"/>
      <c r="V361" s="6"/>
      <c r="W361" s="6"/>
      <c r="X361" s="6"/>
      <c r="Y361" s="6" t="s">
        <v>149</v>
      </c>
      <c r="Z361" s="6"/>
      <c r="AA361" s="6"/>
      <c r="AB361" s="6">
        <v>0</v>
      </c>
      <c r="AC361" s="6"/>
      <c r="AD361" s="6"/>
      <c r="AE361" s="6" t="s">
        <v>256</v>
      </c>
      <c r="AF361" s="6"/>
      <c r="AG361" s="6">
        <v>1</v>
      </c>
      <c r="AH361" s="6">
        <v>0</v>
      </c>
      <c r="AI361" s="6" t="s">
        <v>191</v>
      </c>
      <c r="AJ361" s="6"/>
    </row>
    <row r="362" spans="1:36">
      <c r="A362" s="6" t="s">
        <v>150</v>
      </c>
      <c r="B362" s="6"/>
      <c r="C362" s="6"/>
      <c r="D362" s="6"/>
      <c r="E362" s="6"/>
      <c r="F362" s="6"/>
      <c r="G362" s="6" t="s">
        <v>150</v>
      </c>
      <c r="H362" s="6"/>
      <c r="I362" s="6"/>
      <c r="J362" s="6"/>
      <c r="K362" s="6"/>
      <c r="L362" s="6"/>
      <c r="M362" s="6" t="s">
        <v>150</v>
      </c>
      <c r="N362" s="6"/>
      <c r="O362" s="6"/>
      <c r="P362" s="6"/>
      <c r="Q362" s="6"/>
      <c r="R362" s="6"/>
      <c r="S362" s="6" t="s">
        <v>150</v>
      </c>
      <c r="T362" s="6"/>
      <c r="U362" s="6"/>
      <c r="V362" s="6"/>
      <c r="W362" s="6"/>
      <c r="X362" s="6"/>
      <c r="Y362" s="6" t="s">
        <v>150</v>
      </c>
      <c r="Z362" s="6"/>
      <c r="AA362" s="6"/>
      <c r="AB362" s="6">
        <v>0</v>
      </c>
      <c r="AC362" s="6"/>
      <c r="AD362" s="6"/>
      <c r="AE362" s="6" t="s">
        <v>199</v>
      </c>
      <c r="AF362" s="6"/>
      <c r="AG362" s="6">
        <v>1</v>
      </c>
      <c r="AH362" s="6">
        <v>0</v>
      </c>
      <c r="AI362" s="6" t="s">
        <v>191</v>
      </c>
      <c r="AJ362" s="6"/>
    </row>
    <row r="363" spans="1:36">
      <c r="A363" s="6" t="s">
        <v>220</v>
      </c>
      <c r="B363" s="6"/>
      <c r="C363" s="6"/>
      <c r="D363" s="6"/>
      <c r="E363" s="6"/>
      <c r="F363" s="6"/>
      <c r="G363" s="6" t="s">
        <v>220</v>
      </c>
      <c r="H363" s="6"/>
      <c r="I363" s="6"/>
      <c r="J363" s="6"/>
      <c r="K363" s="6"/>
      <c r="L363" s="6"/>
      <c r="M363" s="6" t="s">
        <v>220</v>
      </c>
      <c r="N363" s="6"/>
      <c r="O363" s="6"/>
      <c r="P363" s="6"/>
      <c r="Q363" s="6"/>
      <c r="R363" s="6"/>
      <c r="S363" s="6" t="s">
        <v>220</v>
      </c>
      <c r="T363" s="6"/>
      <c r="U363" s="6"/>
      <c r="V363" s="6"/>
      <c r="W363" s="6"/>
      <c r="X363" s="6"/>
      <c r="Y363" s="6" t="s">
        <v>151</v>
      </c>
      <c r="Z363" s="6"/>
      <c r="AA363" s="6">
        <v>1</v>
      </c>
      <c r="AB363" s="6">
        <v>1</v>
      </c>
      <c r="AC363" s="6"/>
      <c r="AD363" s="6"/>
      <c r="AE363" s="6" t="s">
        <v>220</v>
      </c>
      <c r="AF363" s="6"/>
      <c r="AG363" s="6"/>
      <c r="AH363" s="6">
        <v>0</v>
      </c>
      <c r="AI363" s="6"/>
      <c r="AJ363" s="6"/>
    </row>
    <row r="364" spans="1:36">
      <c r="A364" s="6" t="s">
        <v>152</v>
      </c>
      <c r="B364" s="6"/>
      <c r="C364" s="6"/>
      <c r="D364" s="6"/>
      <c r="E364" s="6"/>
      <c r="F364" s="6"/>
      <c r="G364" s="6" t="s">
        <v>152</v>
      </c>
      <c r="H364" s="6"/>
      <c r="I364" s="6"/>
      <c r="J364" s="6"/>
      <c r="K364" s="6"/>
      <c r="L364" s="6"/>
      <c r="M364" s="6" t="s">
        <v>152</v>
      </c>
      <c r="N364" s="6"/>
      <c r="O364" s="6"/>
      <c r="P364" s="6"/>
      <c r="Q364" s="6"/>
      <c r="R364" s="6"/>
      <c r="S364" s="6" t="s">
        <v>152</v>
      </c>
      <c r="T364" s="6"/>
      <c r="U364" s="6"/>
      <c r="V364" s="6"/>
      <c r="W364" s="6"/>
      <c r="X364" s="6"/>
      <c r="Y364" s="6" t="s">
        <v>152</v>
      </c>
      <c r="Z364" s="6"/>
      <c r="AA364" s="6"/>
      <c r="AB364" s="6">
        <v>0</v>
      </c>
      <c r="AC364" s="6"/>
      <c r="AD364" s="6"/>
      <c r="AE364" s="6" t="s">
        <v>152</v>
      </c>
      <c r="AF364" s="6"/>
      <c r="AG364" s="6"/>
      <c r="AH364" s="6">
        <v>0</v>
      </c>
      <c r="AI364" s="6"/>
      <c r="AJ364" s="6"/>
    </row>
    <row r="365" spans="1:36">
      <c r="A365" s="6" t="s">
        <v>221</v>
      </c>
      <c r="B365" s="6"/>
      <c r="C365" s="6"/>
      <c r="D365" s="6"/>
      <c r="E365" s="6"/>
      <c r="F365" s="6"/>
      <c r="G365" s="6" t="s">
        <v>221</v>
      </c>
      <c r="H365" s="6"/>
      <c r="I365" s="6"/>
      <c r="J365" s="6"/>
      <c r="K365" s="6"/>
      <c r="L365" s="6"/>
      <c r="M365" s="6" t="s">
        <v>221</v>
      </c>
      <c r="N365" s="6"/>
      <c r="O365" s="6"/>
      <c r="P365" s="6"/>
      <c r="Q365" s="6"/>
      <c r="R365" s="6"/>
      <c r="S365" s="6" t="s">
        <v>221</v>
      </c>
      <c r="T365" s="6"/>
      <c r="U365" s="6"/>
      <c r="V365" s="6"/>
      <c r="W365" s="6"/>
      <c r="X365" s="6"/>
      <c r="Y365" s="6" t="s">
        <v>153</v>
      </c>
      <c r="Z365" s="6"/>
      <c r="AA365" s="6">
        <v>1</v>
      </c>
      <c r="AB365" s="6">
        <v>1</v>
      </c>
      <c r="AC365" s="6"/>
      <c r="AD365" s="6"/>
      <c r="AE365" s="6" t="s">
        <v>221</v>
      </c>
      <c r="AF365" s="6"/>
      <c r="AG365" s="6"/>
      <c r="AH365" s="6">
        <v>0</v>
      </c>
      <c r="AI365" s="6"/>
      <c r="AJ365" s="6"/>
    </row>
    <row r="366" spans="1:36">
      <c r="A366" s="6" t="s">
        <v>229</v>
      </c>
      <c r="B366" s="6"/>
      <c r="C366" s="6"/>
      <c r="D366" s="6"/>
      <c r="E366" s="6"/>
      <c r="F366" s="6"/>
      <c r="G366" s="6" t="s">
        <v>229</v>
      </c>
      <c r="H366" s="6"/>
      <c r="I366" s="6"/>
      <c r="J366" s="6"/>
      <c r="K366" s="6"/>
      <c r="L366" s="6"/>
      <c r="M366" s="6" t="s">
        <v>229</v>
      </c>
      <c r="N366" s="6"/>
      <c r="O366" s="6"/>
      <c r="P366" s="6"/>
      <c r="Q366" s="6"/>
      <c r="R366" s="6"/>
      <c r="S366" s="6" t="s">
        <v>229</v>
      </c>
      <c r="T366" s="6"/>
      <c r="U366" s="6"/>
      <c r="V366" s="6"/>
      <c r="W366" s="6"/>
      <c r="X366" s="6"/>
      <c r="Y366" s="6" t="s">
        <v>154</v>
      </c>
      <c r="Z366" s="6"/>
      <c r="AA366" s="6">
        <v>1</v>
      </c>
      <c r="AB366" s="6">
        <v>1</v>
      </c>
      <c r="AC366" s="6"/>
      <c r="AD366" s="6"/>
      <c r="AE366" s="6" t="s">
        <v>229</v>
      </c>
      <c r="AF366" s="6"/>
      <c r="AG366" s="6"/>
      <c r="AH366" s="6">
        <v>0</v>
      </c>
      <c r="AI366" s="6"/>
      <c r="AJ366" s="6"/>
    </row>
    <row r="367" spans="1:36">
      <c r="A367" s="6" t="s">
        <v>222</v>
      </c>
      <c r="B367" s="6"/>
      <c r="C367" s="6"/>
      <c r="D367" s="6"/>
      <c r="E367" s="6"/>
      <c r="F367" s="6"/>
      <c r="G367" s="6" t="s">
        <v>222</v>
      </c>
      <c r="H367" s="6"/>
      <c r="I367" s="6"/>
      <c r="J367" s="6"/>
      <c r="K367" s="6"/>
      <c r="L367" s="6"/>
      <c r="M367" s="6" t="s">
        <v>222</v>
      </c>
      <c r="N367" s="6"/>
      <c r="O367" s="6"/>
      <c r="P367" s="6"/>
      <c r="Q367" s="6"/>
      <c r="R367" s="6"/>
      <c r="S367" s="6" t="s">
        <v>222</v>
      </c>
      <c r="T367" s="6"/>
      <c r="U367" s="6"/>
      <c r="V367" s="6"/>
      <c r="W367" s="6"/>
      <c r="X367" s="6"/>
      <c r="Y367" s="6" t="s">
        <v>222</v>
      </c>
      <c r="Z367" s="6"/>
      <c r="AA367" s="6"/>
      <c r="AB367" s="6">
        <v>1</v>
      </c>
      <c r="AC367" s="6" t="s">
        <v>192</v>
      </c>
      <c r="AD367" s="6"/>
      <c r="AE367" s="6" t="s">
        <v>155</v>
      </c>
      <c r="AF367" s="6"/>
      <c r="AG367" s="6">
        <v>1</v>
      </c>
      <c r="AH367" s="6">
        <v>0</v>
      </c>
      <c r="AI367" s="6" t="s">
        <v>191</v>
      </c>
      <c r="AJ367" s="6"/>
    </row>
    <row r="368" spans="1:36">
      <c r="A368" s="6" t="s">
        <v>156</v>
      </c>
      <c r="B368" s="6"/>
      <c r="C368" s="6"/>
      <c r="D368" s="6"/>
      <c r="E368" s="6"/>
      <c r="F368" s="6"/>
      <c r="G368" s="6" t="s">
        <v>156</v>
      </c>
      <c r="H368" s="6"/>
      <c r="I368" s="6"/>
      <c r="J368" s="6"/>
      <c r="K368" s="6"/>
      <c r="L368" s="6"/>
      <c r="M368" s="6" t="s">
        <v>156</v>
      </c>
      <c r="N368" s="6"/>
      <c r="O368" s="6"/>
      <c r="P368" s="6"/>
      <c r="Q368" s="6"/>
      <c r="R368" s="6"/>
      <c r="S368" s="6" t="s">
        <v>156</v>
      </c>
      <c r="T368" s="6"/>
      <c r="U368" s="6"/>
      <c r="V368" s="6">
        <v>2</v>
      </c>
      <c r="W368" s="6"/>
      <c r="X368" s="6"/>
      <c r="Y368" s="6" t="s">
        <v>156</v>
      </c>
      <c r="Z368" s="6"/>
      <c r="AA368" s="6"/>
      <c r="AB368" s="6">
        <v>0</v>
      </c>
      <c r="AC368" s="6"/>
      <c r="AD368" s="6"/>
      <c r="AE368" s="6" t="s">
        <v>156</v>
      </c>
      <c r="AF368" s="6"/>
      <c r="AG368" s="6"/>
      <c r="AH368" s="6">
        <v>0</v>
      </c>
      <c r="AI368" s="6"/>
      <c r="AJ368" s="6"/>
    </row>
    <row r="369" spans="1:36">
      <c r="A369" s="6" t="s">
        <v>201</v>
      </c>
      <c r="B369" s="6"/>
      <c r="C369" s="6"/>
      <c r="D369" s="6"/>
      <c r="E369" s="6"/>
      <c r="F369" s="6"/>
      <c r="G369" s="6" t="s">
        <v>201</v>
      </c>
      <c r="H369" s="6"/>
      <c r="I369" s="6"/>
      <c r="J369" s="6"/>
      <c r="K369" s="6"/>
      <c r="L369" s="6"/>
      <c r="M369" s="6" t="s">
        <v>201</v>
      </c>
      <c r="N369" s="6"/>
      <c r="O369" s="6"/>
      <c r="P369" s="6"/>
      <c r="Q369" s="6"/>
      <c r="R369" s="6"/>
      <c r="S369" s="6" t="s">
        <v>201</v>
      </c>
      <c r="T369" s="6"/>
      <c r="U369" s="6"/>
      <c r="V369" s="6"/>
      <c r="W369" s="6"/>
      <c r="X369" s="6"/>
      <c r="Y369" s="6" t="s">
        <v>201</v>
      </c>
      <c r="Z369" s="6"/>
      <c r="AA369" s="6"/>
      <c r="AB369" s="6">
        <v>0</v>
      </c>
      <c r="AC369" s="6"/>
      <c r="AD369" s="6"/>
      <c r="AE369" s="6" t="s">
        <v>201</v>
      </c>
      <c r="AF369" s="6"/>
      <c r="AG369" s="6"/>
      <c r="AH369" s="6">
        <v>2</v>
      </c>
      <c r="AI369" s="6"/>
      <c r="AJ369" s="6"/>
    </row>
    <row r="370" spans="1:36">
      <c r="A370" s="6" t="s">
        <v>223</v>
      </c>
      <c r="B370" s="6"/>
      <c r="C370" s="6"/>
      <c r="D370" s="6"/>
      <c r="E370" s="6"/>
      <c r="F370" s="6"/>
      <c r="G370" s="6" t="s">
        <v>223</v>
      </c>
      <c r="H370" s="6"/>
      <c r="I370" s="6"/>
      <c r="J370" s="6"/>
      <c r="K370" s="6"/>
      <c r="L370" s="6"/>
      <c r="M370" s="6" t="s">
        <v>223</v>
      </c>
      <c r="N370" s="6"/>
      <c r="O370" s="6"/>
      <c r="P370" s="6"/>
      <c r="Q370" s="6"/>
      <c r="R370" s="6"/>
      <c r="S370" s="6" t="s">
        <v>223</v>
      </c>
      <c r="T370" s="6"/>
      <c r="U370" s="6"/>
      <c r="V370" s="6"/>
      <c r="W370" s="6"/>
      <c r="X370" s="6"/>
      <c r="Y370" s="6" t="s">
        <v>158</v>
      </c>
      <c r="Z370" s="6"/>
      <c r="AA370" s="6">
        <v>1</v>
      </c>
      <c r="AB370" s="6">
        <v>1</v>
      </c>
      <c r="AC370" s="6"/>
      <c r="AD370" s="6"/>
      <c r="AE370" s="6" t="s">
        <v>223</v>
      </c>
      <c r="AF370" s="6"/>
      <c r="AG370" s="6"/>
      <c r="AH370" s="6">
        <v>0</v>
      </c>
      <c r="AI370" s="6"/>
      <c r="AJ370" s="6"/>
    </row>
    <row r="371" spans="1:36">
      <c r="A371" s="6" t="s">
        <v>230</v>
      </c>
      <c r="B371" s="6"/>
      <c r="C371" s="6"/>
      <c r="D371" s="6"/>
      <c r="E371" s="6"/>
      <c r="F371" s="6"/>
      <c r="G371" s="6" t="s">
        <v>230</v>
      </c>
      <c r="H371" s="6"/>
      <c r="I371" s="6"/>
      <c r="J371" s="6"/>
      <c r="K371" s="6"/>
      <c r="L371" s="6"/>
      <c r="M371" s="6" t="s">
        <v>230</v>
      </c>
      <c r="N371" s="6"/>
      <c r="O371" s="6"/>
      <c r="P371" s="6"/>
      <c r="Q371" s="6"/>
      <c r="R371" s="6"/>
      <c r="S371" s="6" t="s">
        <v>230</v>
      </c>
      <c r="T371" s="6"/>
      <c r="U371" s="6"/>
      <c r="V371" s="6"/>
      <c r="W371" s="6"/>
      <c r="X371" s="6"/>
      <c r="Y371" s="6" t="s">
        <v>230</v>
      </c>
      <c r="Z371" s="6"/>
      <c r="AA371" s="6"/>
      <c r="AB371" s="6">
        <v>1</v>
      </c>
      <c r="AC371" s="6" t="s">
        <v>192</v>
      </c>
      <c r="AD371" s="6"/>
      <c r="AE371" s="6" t="s">
        <v>230</v>
      </c>
      <c r="AF371" s="6"/>
      <c r="AG371" s="6"/>
      <c r="AH371" s="6">
        <v>1</v>
      </c>
      <c r="AI371" s="6" t="s">
        <v>192</v>
      </c>
      <c r="AJ371" s="6"/>
    </row>
    <row r="372" spans="1:36">
      <c r="A372" s="6" t="s">
        <v>202</v>
      </c>
      <c r="B372" s="6"/>
      <c r="C372" s="6"/>
      <c r="D372" s="6"/>
      <c r="E372" s="6"/>
      <c r="F372" s="6"/>
      <c r="G372" s="6" t="s">
        <v>202</v>
      </c>
      <c r="H372" s="6"/>
      <c r="I372" s="6"/>
      <c r="J372" s="6"/>
      <c r="K372" s="6"/>
      <c r="L372" s="6"/>
      <c r="M372" s="6" t="s">
        <v>202</v>
      </c>
      <c r="N372" s="6"/>
      <c r="O372" s="6"/>
      <c r="P372" s="6"/>
      <c r="Q372" s="6"/>
      <c r="R372" s="6"/>
      <c r="S372" s="6" t="s">
        <v>202</v>
      </c>
      <c r="T372" s="6"/>
      <c r="U372" s="6"/>
      <c r="V372" s="6"/>
      <c r="W372" s="6"/>
      <c r="X372" s="6"/>
      <c r="Y372" s="6" t="s">
        <v>160</v>
      </c>
      <c r="Z372" s="6"/>
      <c r="AA372" s="6">
        <v>1</v>
      </c>
      <c r="AB372" s="6">
        <v>1</v>
      </c>
      <c r="AC372" s="6"/>
      <c r="AD372" s="6"/>
      <c r="AE372" s="6" t="s">
        <v>160</v>
      </c>
      <c r="AF372" s="6"/>
      <c r="AG372" s="6">
        <v>1</v>
      </c>
      <c r="AH372" s="6">
        <v>0</v>
      </c>
      <c r="AI372" s="6" t="s">
        <v>191</v>
      </c>
      <c r="AJ372" s="6"/>
    </row>
    <row r="373" spans="1:36">
      <c r="A373" s="6" t="s">
        <v>161</v>
      </c>
      <c r="B373" s="6"/>
      <c r="C373" s="6"/>
      <c r="D373" s="6"/>
      <c r="E373" s="6"/>
      <c r="F373" s="6"/>
      <c r="G373" s="6" t="s">
        <v>161</v>
      </c>
      <c r="H373" s="6"/>
      <c r="I373" s="6"/>
      <c r="J373" s="6"/>
      <c r="K373" s="6"/>
      <c r="L373" s="6"/>
      <c r="M373" s="6" t="s">
        <v>161</v>
      </c>
      <c r="N373" s="6"/>
      <c r="O373" s="6"/>
      <c r="P373" s="6"/>
      <c r="Q373" s="6"/>
      <c r="R373" s="6"/>
      <c r="S373" s="6" t="s">
        <v>161</v>
      </c>
      <c r="T373" s="6"/>
      <c r="U373" s="6"/>
      <c r="V373" s="6"/>
      <c r="W373" s="6"/>
      <c r="X373" s="6"/>
      <c r="Y373" s="6" t="s">
        <v>224</v>
      </c>
      <c r="Z373" s="6"/>
      <c r="AA373" s="6">
        <v>1</v>
      </c>
      <c r="AB373" s="6">
        <v>1</v>
      </c>
      <c r="AC373" s="6"/>
      <c r="AD373" s="6"/>
      <c r="AE373" s="6" t="s">
        <v>224</v>
      </c>
      <c r="AF373" s="6"/>
      <c r="AG373" s="6">
        <v>1</v>
      </c>
      <c r="AH373" s="6">
        <v>0</v>
      </c>
      <c r="AI373" s="6" t="s">
        <v>191</v>
      </c>
      <c r="AJ373" s="6"/>
    </row>
    <row r="374" spans="1:36">
      <c r="A374" s="6" t="s">
        <v>162</v>
      </c>
      <c r="B374" s="6"/>
      <c r="C374" s="6"/>
      <c r="D374" s="6"/>
      <c r="E374" s="6"/>
      <c r="F374" s="6"/>
      <c r="G374" s="6" t="s">
        <v>162</v>
      </c>
      <c r="H374" s="6"/>
      <c r="I374" s="6"/>
      <c r="J374" s="6"/>
      <c r="K374" s="6"/>
      <c r="L374" s="6"/>
      <c r="M374" s="6" t="s">
        <v>162</v>
      </c>
      <c r="N374" s="6"/>
      <c r="O374" s="6"/>
      <c r="P374" s="6"/>
      <c r="Q374" s="6"/>
      <c r="R374" s="6"/>
      <c r="S374" s="6" t="s">
        <v>162</v>
      </c>
      <c r="T374" s="6"/>
      <c r="U374" s="6"/>
      <c r="V374" s="6"/>
      <c r="W374" s="6"/>
      <c r="X374" s="6"/>
      <c r="Y374" s="6" t="s">
        <v>162</v>
      </c>
      <c r="Z374" s="6"/>
      <c r="AA374" s="6"/>
      <c r="AB374" s="6">
        <v>0</v>
      </c>
      <c r="AC374" s="6"/>
      <c r="AD374" s="6"/>
      <c r="AE374" s="6" t="s">
        <v>162</v>
      </c>
      <c r="AF374" s="6"/>
      <c r="AG374" s="6"/>
      <c r="AH374" s="6">
        <v>0</v>
      </c>
      <c r="AI374" s="6"/>
      <c r="AJ374" s="6"/>
    </row>
    <row r="375" spans="1:36">
      <c r="A375" s="6" t="s">
        <v>163</v>
      </c>
      <c r="B375" s="6"/>
      <c r="C375" s="6"/>
      <c r="D375" s="6"/>
      <c r="E375" s="6"/>
      <c r="F375" s="6"/>
      <c r="G375" s="6" t="s">
        <v>163</v>
      </c>
      <c r="H375" s="6"/>
      <c r="I375" s="6"/>
      <c r="J375" s="6"/>
      <c r="K375" s="6"/>
      <c r="L375" s="6"/>
      <c r="M375" s="6" t="s">
        <v>163</v>
      </c>
      <c r="N375" s="6"/>
      <c r="O375" s="6"/>
      <c r="P375" s="6"/>
      <c r="Q375" s="6"/>
      <c r="R375" s="6"/>
      <c r="S375" s="6" t="s">
        <v>163</v>
      </c>
      <c r="T375" s="6"/>
      <c r="U375" s="6"/>
      <c r="V375" s="6"/>
      <c r="W375" s="6"/>
      <c r="X375" s="6"/>
      <c r="Y375" s="6" t="s">
        <v>258</v>
      </c>
      <c r="Z375" s="6"/>
      <c r="AA375" s="6">
        <v>1</v>
      </c>
      <c r="AB375" s="6">
        <v>0</v>
      </c>
      <c r="AC375" s="6" t="s">
        <v>191</v>
      </c>
      <c r="AD375" s="6"/>
      <c r="AE375" s="6" t="s">
        <v>163</v>
      </c>
      <c r="AF375" s="6"/>
      <c r="AG375" s="6"/>
      <c r="AH375" s="6">
        <v>0</v>
      </c>
      <c r="AI375" s="6"/>
      <c r="AJ375" s="6"/>
    </row>
    <row r="376" spans="1:36">
      <c r="A376" s="6" t="s">
        <v>225</v>
      </c>
      <c r="B376" s="6"/>
      <c r="C376" s="6"/>
      <c r="D376" s="6"/>
      <c r="E376" s="6"/>
      <c r="F376" s="6"/>
      <c r="G376" s="6" t="s">
        <v>225</v>
      </c>
      <c r="H376" s="6"/>
      <c r="I376" s="6"/>
      <c r="J376" s="6"/>
      <c r="K376" s="6"/>
      <c r="L376" s="6"/>
      <c r="M376" s="6" t="s">
        <v>225</v>
      </c>
      <c r="N376" s="6"/>
      <c r="O376" s="6"/>
      <c r="P376" s="6"/>
      <c r="Q376" s="6"/>
      <c r="R376" s="6"/>
      <c r="S376" s="6" t="s">
        <v>225</v>
      </c>
      <c r="T376" s="6"/>
      <c r="U376" s="6"/>
      <c r="V376" s="6"/>
      <c r="W376" s="6"/>
      <c r="X376" s="6"/>
      <c r="Y376" s="6" t="s">
        <v>225</v>
      </c>
      <c r="Z376" s="6"/>
      <c r="AA376" s="6"/>
      <c r="AB376" s="6">
        <v>0</v>
      </c>
      <c r="AC376" s="6"/>
      <c r="AD376" s="6"/>
      <c r="AE376" s="6" t="s">
        <v>225</v>
      </c>
      <c r="AF376" s="6"/>
      <c r="AG376" s="6"/>
      <c r="AH376" s="6">
        <v>0</v>
      </c>
      <c r="AI376" s="6"/>
      <c r="AJ376" s="6"/>
    </row>
    <row r="377" spans="1:36">
      <c r="A377" s="6" t="s">
        <v>204</v>
      </c>
      <c r="B377" s="6"/>
      <c r="C377" s="6"/>
      <c r="D377" s="6"/>
      <c r="E377" s="6"/>
      <c r="F377" s="6"/>
      <c r="G377" s="6" t="s">
        <v>204</v>
      </c>
      <c r="H377" s="6"/>
      <c r="I377" s="6"/>
      <c r="J377" s="6"/>
      <c r="K377" s="6"/>
      <c r="L377" s="6"/>
      <c r="M377" s="6" t="s">
        <v>204</v>
      </c>
      <c r="N377" s="6"/>
      <c r="O377" s="6"/>
      <c r="P377" s="6"/>
      <c r="Q377" s="6"/>
      <c r="R377" s="6"/>
      <c r="S377" s="6" t="s">
        <v>204</v>
      </c>
      <c r="T377" s="6"/>
      <c r="U377" s="6"/>
      <c r="V377" s="6"/>
      <c r="W377" s="6"/>
      <c r="X377" s="6"/>
      <c r="Y377" s="6" t="s">
        <v>204</v>
      </c>
      <c r="Z377" s="6"/>
      <c r="AA377" s="6"/>
      <c r="AB377" s="6">
        <v>1</v>
      </c>
      <c r="AC377" s="6" t="s">
        <v>192</v>
      </c>
      <c r="AD377" s="6"/>
      <c r="AE377" s="6" t="s">
        <v>204</v>
      </c>
      <c r="AF377" s="6"/>
      <c r="AG377" s="6"/>
      <c r="AH377" s="6">
        <v>1</v>
      </c>
      <c r="AI377" s="6" t="s">
        <v>192</v>
      </c>
      <c r="AJ377" s="6"/>
    </row>
    <row r="378" spans="1:36">
      <c r="A378" s="6" t="s">
        <v>231</v>
      </c>
      <c r="B378" s="6"/>
      <c r="C378" s="6"/>
      <c r="D378" s="6"/>
      <c r="E378" s="6"/>
      <c r="F378" s="6"/>
      <c r="G378" s="6" t="s">
        <v>231</v>
      </c>
      <c r="H378" s="6"/>
      <c r="I378" s="6"/>
      <c r="J378" s="6"/>
      <c r="K378" s="6"/>
      <c r="L378" s="6"/>
      <c r="M378" s="6" t="s">
        <v>231</v>
      </c>
      <c r="N378" s="6"/>
      <c r="O378" s="6"/>
      <c r="P378" s="6"/>
      <c r="Q378" s="6"/>
      <c r="R378" s="6"/>
      <c r="S378" s="6" t="s">
        <v>231</v>
      </c>
      <c r="T378" s="6"/>
      <c r="U378" s="6"/>
      <c r="V378" s="6"/>
      <c r="W378" s="6"/>
      <c r="X378" s="6"/>
      <c r="Y378" s="6" t="s">
        <v>166</v>
      </c>
      <c r="Z378" s="6"/>
      <c r="AA378" s="6">
        <v>1</v>
      </c>
      <c r="AB378" s="6">
        <v>1</v>
      </c>
      <c r="AC378" s="6"/>
      <c r="AD378" s="6"/>
      <c r="AE378" s="6" t="s">
        <v>231</v>
      </c>
      <c r="AF378" s="6"/>
      <c r="AG378" s="6"/>
      <c r="AH378" s="6">
        <v>1</v>
      </c>
      <c r="AI378" s="6" t="s">
        <v>192</v>
      </c>
      <c r="AJ378" s="6"/>
    </row>
    <row r="379" spans="1:36">
      <c r="A379" s="6" t="s">
        <v>232</v>
      </c>
      <c r="B379" s="6"/>
      <c r="C379" s="6"/>
      <c r="D379" s="6"/>
      <c r="E379" s="6"/>
      <c r="F379" s="6"/>
      <c r="G379" s="6" t="s">
        <v>232</v>
      </c>
      <c r="H379" s="6"/>
      <c r="I379" s="6"/>
      <c r="J379" s="6"/>
      <c r="K379" s="6"/>
      <c r="L379" s="6"/>
      <c r="M379" s="6" t="s">
        <v>232</v>
      </c>
      <c r="N379" s="6"/>
      <c r="O379" s="6"/>
      <c r="P379" s="6"/>
      <c r="Q379" s="6"/>
      <c r="R379" s="6"/>
      <c r="S379" s="6" t="s">
        <v>232</v>
      </c>
      <c r="T379" s="6"/>
      <c r="U379" s="6"/>
      <c r="V379" s="6"/>
      <c r="W379" s="6"/>
      <c r="X379" s="6"/>
      <c r="Y379" s="6" t="s">
        <v>167</v>
      </c>
      <c r="Z379" s="6"/>
      <c r="AA379" s="6">
        <v>1</v>
      </c>
      <c r="AB379" s="6">
        <v>1</v>
      </c>
      <c r="AC379" s="6"/>
      <c r="AD379" s="6"/>
      <c r="AE379" s="6" t="s">
        <v>167</v>
      </c>
      <c r="AF379" s="6"/>
      <c r="AG379" s="6">
        <v>1</v>
      </c>
      <c r="AH379" s="6">
        <v>1</v>
      </c>
      <c r="AI379" s="6"/>
      <c r="AJ379" s="6"/>
    </row>
    <row r="380" spans="1:36">
      <c r="A380" s="6" t="s">
        <v>168</v>
      </c>
      <c r="B380" s="6"/>
      <c r="C380" s="6"/>
      <c r="D380" s="6"/>
      <c r="E380" s="6"/>
      <c r="F380" s="6"/>
      <c r="G380" s="6" t="s">
        <v>168</v>
      </c>
      <c r="H380" s="6"/>
      <c r="I380" s="6"/>
      <c r="J380" s="6"/>
      <c r="K380" s="6"/>
      <c r="L380" s="6"/>
      <c r="M380" s="6" t="s">
        <v>168</v>
      </c>
      <c r="N380" s="6"/>
      <c r="O380" s="6"/>
      <c r="P380" s="6"/>
      <c r="Q380" s="6"/>
      <c r="R380" s="6"/>
      <c r="S380" s="6" t="s">
        <v>168</v>
      </c>
      <c r="T380" s="6"/>
      <c r="U380" s="6"/>
      <c r="V380" s="6"/>
      <c r="W380" s="6"/>
      <c r="X380" s="6"/>
      <c r="Y380" s="6" t="s">
        <v>205</v>
      </c>
      <c r="Z380" s="6"/>
      <c r="AA380" s="6">
        <v>1</v>
      </c>
      <c r="AB380" s="6">
        <v>1</v>
      </c>
      <c r="AC380" s="6"/>
      <c r="AD380" s="6"/>
      <c r="AE380" s="6" t="s">
        <v>168</v>
      </c>
      <c r="AF380" s="6"/>
      <c r="AG380" s="6"/>
      <c r="AH380" s="6">
        <v>0</v>
      </c>
      <c r="AI380" s="6"/>
      <c r="AJ380" s="6"/>
    </row>
    <row r="381" spans="1:36">
      <c r="A381" s="6" t="s">
        <v>169</v>
      </c>
      <c r="B381" s="6"/>
      <c r="C381" s="6"/>
      <c r="D381" s="6"/>
      <c r="E381" s="6"/>
      <c r="F381" s="6"/>
      <c r="G381" s="6" t="s">
        <v>169</v>
      </c>
      <c r="H381" s="6"/>
      <c r="I381" s="6"/>
      <c r="J381" s="6"/>
      <c r="K381" s="6"/>
      <c r="L381" s="6"/>
      <c r="M381" s="6" t="s">
        <v>169</v>
      </c>
      <c r="N381" s="6"/>
      <c r="O381" s="6"/>
      <c r="P381" s="6"/>
      <c r="Q381" s="6"/>
      <c r="R381" s="6"/>
      <c r="S381" s="6" t="s">
        <v>169</v>
      </c>
      <c r="T381" s="6"/>
      <c r="U381" s="6"/>
      <c r="V381" s="6"/>
      <c r="W381" s="6"/>
      <c r="X381" s="6"/>
      <c r="Y381" s="6" t="s">
        <v>308</v>
      </c>
      <c r="Z381" s="6"/>
      <c r="AA381" s="6">
        <v>1</v>
      </c>
      <c r="AB381" s="6">
        <v>0</v>
      </c>
      <c r="AC381" s="6" t="s">
        <v>191</v>
      </c>
      <c r="AD381" s="6"/>
      <c r="AE381" s="6" t="s">
        <v>169</v>
      </c>
      <c r="AF381" s="6"/>
      <c r="AG381" s="6"/>
      <c r="AH381" s="6">
        <v>0</v>
      </c>
      <c r="AI381" s="6"/>
      <c r="AJ381" s="6"/>
    </row>
    <row r="382" spans="1:36">
      <c r="A382" s="6" t="s">
        <v>233</v>
      </c>
      <c r="B382" s="6"/>
      <c r="C382" s="6"/>
      <c r="D382" s="6"/>
      <c r="E382" s="6"/>
      <c r="F382" s="6"/>
      <c r="G382" s="6" t="s">
        <v>233</v>
      </c>
      <c r="H382" s="6"/>
      <c r="I382" s="6"/>
      <c r="J382" s="6"/>
      <c r="K382" s="6"/>
      <c r="L382" s="6"/>
      <c r="M382" s="6" t="s">
        <v>233</v>
      </c>
      <c r="N382" s="6"/>
      <c r="O382" s="6"/>
      <c r="P382" s="6"/>
      <c r="Q382" s="6"/>
      <c r="R382" s="6"/>
      <c r="S382" s="6" t="s">
        <v>233</v>
      </c>
      <c r="T382" s="6"/>
      <c r="U382" s="6"/>
      <c r="V382" s="6"/>
      <c r="W382" s="6"/>
      <c r="X382" s="6"/>
      <c r="Y382" s="6" t="s">
        <v>233</v>
      </c>
      <c r="Z382" s="6"/>
      <c r="AA382" s="6"/>
      <c r="AB382" s="6">
        <v>1</v>
      </c>
      <c r="AC382" s="6"/>
      <c r="AD382" s="6"/>
      <c r="AE382" s="6" t="s">
        <v>170</v>
      </c>
      <c r="AF382" s="6"/>
      <c r="AG382" s="6">
        <v>1</v>
      </c>
      <c r="AH382" s="6">
        <v>1</v>
      </c>
      <c r="AI382" s="6"/>
      <c r="AJ382" s="6"/>
    </row>
    <row r="383" spans="1:36">
      <c r="A383" s="6" t="s">
        <v>171</v>
      </c>
      <c r="B383" s="6"/>
      <c r="C383" s="6"/>
      <c r="D383" s="6"/>
      <c r="E383" s="6"/>
      <c r="F383" s="6"/>
      <c r="G383" s="6" t="s">
        <v>171</v>
      </c>
      <c r="H383" s="6"/>
      <c r="I383" s="6"/>
      <c r="J383" s="6"/>
      <c r="K383" s="6"/>
      <c r="L383" s="6"/>
      <c r="M383" s="6" t="s">
        <v>171</v>
      </c>
      <c r="N383" s="6"/>
      <c r="O383" s="6"/>
      <c r="P383" s="6"/>
      <c r="Q383" s="6"/>
      <c r="R383" s="6"/>
      <c r="S383" s="6" t="s">
        <v>171</v>
      </c>
      <c r="T383" s="6"/>
      <c r="U383" s="6"/>
      <c r="V383" s="6"/>
      <c r="W383" s="6"/>
      <c r="X383" s="6"/>
      <c r="Y383" s="6" t="s">
        <v>171</v>
      </c>
      <c r="Z383" s="6"/>
      <c r="AA383" s="6"/>
      <c r="AB383" s="6">
        <v>0</v>
      </c>
      <c r="AC383" s="6"/>
      <c r="AD383" s="6"/>
      <c r="AE383" s="6" t="s">
        <v>171</v>
      </c>
      <c r="AF383" s="6"/>
      <c r="AG383" s="6"/>
      <c r="AH383" s="6">
        <v>0</v>
      </c>
      <c r="AI383" s="6"/>
      <c r="AJ383" s="6"/>
    </row>
    <row r="384" spans="1:36">
      <c r="A384" s="6" t="s">
        <v>172</v>
      </c>
      <c r="B384" s="6"/>
      <c r="C384" s="6"/>
      <c r="D384" s="6"/>
      <c r="E384" s="6"/>
      <c r="F384" s="6"/>
      <c r="G384" s="6" t="s">
        <v>172</v>
      </c>
      <c r="H384" s="6"/>
      <c r="I384" s="6"/>
      <c r="J384" s="6"/>
      <c r="K384" s="6"/>
      <c r="L384" s="6"/>
      <c r="M384" s="6" t="s">
        <v>172</v>
      </c>
      <c r="N384" s="6"/>
      <c r="O384" s="6"/>
      <c r="P384" s="6"/>
      <c r="Q384" s="6"/>
      <c r="R384" s="6"/>
      <c r="S384" s="6" t="s">
        <v>172</v>
      </c>
      <c r="T384" s="6"/>
      <c r="U384" s="6"/>
      <c r="V384" s="6"/>
      <c r="W384" s="6"/>
      <c r="X384" s="6"/>
      <c r="Y384" s="6" t="s">
        <v>206</v>
      </c>
      <c r="Z384" s="6"/>
      <c r="AA384" s="6">
        <v>1</v>
      </c>
      <c r="AB384" s="6">
        <v>0</v>
      </c>
      <c r="AC384" s="6" t="s">
        <v>191</v>
      </c>
      <c r="AD384" s="6"/>
      <c r="AE384" s="6" t="s">
        <v>172</v>
      </c>
      <c r="AF384" s="6"/>
      <c r="AG384" s="6"/>
      <c r="AH384" s="6">
        <v>0</v>
      </c>
      <c r="AI384" s="6"/>
      <c r="AJ384" s="6"/>
    </row>
    <row r="385" spans="1:36">
      <c r="A385" s="6" t="s">
        <v>226</v>
      </c>
      <c r="B385" s="6"/>
      <c r="C385" s="6"/>
      <c r="D385" s="6"/>
      <c r="E385" s="6"/>
      <c r="F385" s="6"/>
      <c r="G385" s="6" t="s">
        <v>226</v>
      </c>
      <c r="H385" s="6"/>
      <c r="I385" s="6"/>
      <c r="J385" s="6"/>
      <c r="K385" s="6"/>
      <c r="L385" s="6"/>
      <c r="M385" s="6" t="s">
        <v>226</v>
      </c>
      <c r="N385" s="6"/>
      <c r="O385" s="6"/>
      <c r="P385" s="6"/>
      <c r="Q385" s="6"/>
      <c r="R385" s="6"/>
      <c r="S385" s="6" t="s">
        <v>226</v>
      </c>
      <c r="T385" s="6"/>
      <c r="U385" s="6"/>
      <c r="V385" s="6"/>
      <c r="W385" s="6"/>
      <c r="X385" s="6"/>
      <c r="Y385" s="6" t="s">
        <v>173</v>
      </c>
      <c r="Z385" s="6"/>
      <c r="AA385" s="6">
        <v>1</v>
      </c>
      <c r="AB385" s="6">
        <v>0</v>
      </c>
      <c r="AC385" s="6" t="s">
        <v>191</v>
      </c>
      <c r="AD385" s="6"/>
      <c r="AE385" s="6" t="s">
        <v>173</v>
      </c>
      <c r="AF385" s="6"/>
      <c r="AG385" s="6">
        <v>1</v>
      </c>
      <c r="AH385" s="6">
        <v>1</v>
      </c>
      <c r="AI385" s="6"/>
      <c r="AJ385" s="6"/>
    </row>
    <row r="386" spans="1:36">
      <c r="A386" s="6" t="s">
        <v>207</v>
      </c>
      <c r="B386" s="6"/>
      <c r="C386" s="6"/>
      <c r="D386" s="6"/>
      <c r="E386" s="6"/>
      <c r="F386" s="6"/>
      <c r="G386" s="6" t="s">
        <v>207</v>
      </c>
      <c r="H386" s="6"/>
      <c r="I386" s="6"/>
      <c r="J386" s="6"/>
      <c r="K386" s="6"/>
      <c r="L386" s="6"/>
      <c r="M386" s="6" t="s">
        <v>207</v>
      </c>
      <c r="N386" s="6"/>
      <c r="O386" s="6"/>
      <c r="P386" s="6"/>
      <c r="Q386" s="6"/>
      <c r="R386" s="6"/>
      <c r="S386" s="6" t="s">
        <v>207</v>
      </c>
      <c r="T386" s="6"/>
      <c r="U386" s="6"/>
      <c r="V386" s="6"/>
      <c r="W386" s="6"/>
      <c r="X386" s="6"/>
      <c r="Y386" s="6" t="s">
        <v>174</v>
      </c>
      <c r="Z386" s="6"/>
      <c r="AA386" s="6">
        <v>1</v>
      </c>
      <c r="AB386" s="6">
        <v>1</v>
      </c>
      <c r="AC386" s="6"/>
      <c r="AD386" s="6"/>
      <c r="AE386" s="6" t="s">
        <v>174</v>
      </c>
      <c r="AF386" s="6"/>
      <c r="AG386" s="6">
        <v>1</v>
      </c>
      <c r="AH386" s="6">
        <v>0</v>
      </c>
      <c r="AI386" s="6" t="s">
        <v>191</v>
      </c>
      <c r="AJ386" s="6"/>
    </row>
    <row r="387" spans="1:36">
      <c r="A387" s="6" t="s">
        <v>175</v>
      </c>
      <c r="B387" s="6"/>
      <c r="C387" s="6"/>
      <c r="D387" s="6"/>
      <c r="E387" s="6"/>
      <c r="F387" s="6"/>
      <c r="G387" s="6" t="s">
        <v>175</v>
      </c>
      <c r="H387" s="6"/>
      <c r="I387" s="6"/>
      <c r="J387" s="6"/>
      <c r="K387" s="6"/>
      <c r="L387" s="6"/>
      <c r="M387" s="6" t="s">
        <v>175</v>
      </c>
      <c r="N387" s="6"/>
      <c r="O387" s="6"/>
      <c r="P387" s="6"/>
      <c r="Q387" s="6"/>
      <c r="R387" s="6"/>
      <c r="S387" s="6" t="s">
        <v>175</v>
      </c>
      <c r="T387" s="6"/>
      <c r="U387" s="6"/>
      <c r="V387" s="6"/>
      <c r="W387" s="6"/>
      <c r="X387" s="6"/>
      <c r="Y387" s="6" t="s">
        <v>175</v>
      </c>
      <c r="Z387" s="6"/>
      <c r="AA387" s="6"/>
      <c r="AB387" s="6">
        <v>2</v>
      </c>
      <c r="AC387" s="6"/>
      <c r="AD387" s="6"/>
      <c r="AE387" s="6" t="s">
        <v>175</v>
      </c>
      <c r="AF387" s="6"/>
      <c r="AG387" s="6"/>
      <c r="AH387" s="6">
        <v>0</v>
      </c>
      <c r="AI387" s="6"/>
      <c r="AJ387" s="6"/>
    </row>
    <row r="388" spans="1:36">
      <c r="A388" s="6" t="s">
        <v>176</v>
      </c>
      <c r="B388" s="6"/>
      <c r="C388" s="6"/>
      <c r="D388" s="6"/>
      <c r="E388" s="6"/>
      <c r="F388" s="6"/>
      <c r="G388" s="6" t="s">
        <v>176</v>
      </c>
      <c r="H388" s="6"/>
      <c r="I388" s="6"/>
      <c r="J388" s="6"/>
      <c r="K388" s="6"/>
      <c r="L388" s="6"/>
      <c r="M388" s="6" t="s">
        <v>176</v>
      </c>
      <c r="N388" s="6"/>
      <c r="O388" s="6"/>
      <c r="P388" s="6"/>
      <c r="Q388" s="6"/>
      <c r="R388" s="6"/>
      <c r="S388" s="6" t="s">
        <v>176</v>
      </c>
      <c r="T388" s="6"/>
      <c r="U388" s="6"/>
      <c r="V388" s="6"/>
      <c r="W388" s="6"/>
      <c r="X388" s="6"/>
      <c r="Y388" s="6" t="s">
        <v>176</v>
      </c>
      <c r="Z388" s="6"/>
      <c r="AA388" s="6"/>
      <c r="AB388" s="6">
        <v>0</v>
      </c>
      <c r="AC388" s="6"/>
      <c r="AD388" s="6"/>
      <c r="AE388" s="6" t="s">
        <v>176</v>
      </c>
      <c r="AF388" s="6"/>
      <c r="AG388" s="6"/>
      <c r="AH388" s="6">
        <v>0</v>
      </c>
      <c r="AI388" s="6"/>
      <c r="AJ388" s="6"/>
    </row>
    <row r="389" spans="1:36">
      <c r="A389" s="6" t="s">
        <v>208</v>
      </c>
      <c r="B389" s="6"/>
      <c r="C389" s="6"/>
      <c r="D389" s="6"/>
      <c r="E389" s="6"/>
      <c r="F389" s="6"/>
      <c r="G389" s="6" t="s">
        <v>208</v>
      </c>
      <c r="H389" s="6"/>
      <c r="I389" s="6"/>
      <c r="J389" s="6"/>
      <c r="K389" s="6"/>
      <c r="L389" s="6"/>
      <c r="M389" s="6" t="s">
        <v>208</v>
      </c>
      <c r="N389" s="6"/>
      <c r="O389" s="6"/>
      <c r="P389" s="6"/>
      <c r="Q389" s="6"/>
      <c r="R389" s="6"/>
      <c r="S389" s="6" t="s">
        <v>208</v>
      </c>
      <c r="T389" s="6"/>
      <c r="U389" s="6"/>
      <c r="V389" s="6"/>
      <c r="W389" s="6"/>
      <c r="X389" s="6"/>
      <c r="Y389" s="6" t="s">
        <v>208</v>
      </c>
      <c r="Z389" s="6"/>
      <c r="AA389" s="6"/>
      <c r="AB389" s="6">
        <v>0</v>
      </c>
      <c r="AC389" s="6"/>
      <c r="AD389" s="6"/>
      <c r="AE389" s="6" t="s">
        <v>208</v>
      </c>
      <c r="AF389" s="6"/>
      <c r="AG389" s="6"/>
      <c r="AH389" s="6">
        <v>0</v>
      </c>
      <c r="AI389" s="6"/>
      <c r="AJ389" s="6"/>
    </row>
    <row r="390" spans="1:36">
      <c r="A390" s="6" t="s">
        <v>178</v>
      </c>
      <c r="B390" s="6"/>
      <c r="C390" s="6"/>
      <c r="D390" s="6"/>
      <c r="E390" s="6"/>
      <c r="F390" s="6"/>
      <c r="G390" s="6" t="s">
        <v>178</v>
      </c>
      <c r="H390" s="6"/>
      <c r="I390" s="6"/>
      <c r="J390" s="6"/>
      <c r="K390" s="6"/>
      <c r="L390" s="6"/>
      <c r="M390" s="6" t="s">
        <v>178</v>
      </c>
      <c r="N390" s="6"/>
      <c r="O390" s="6"/>
      <c r="P390" s="6"/>
      <c r="Q390" s="6"/>
      <c r="R390" s="6"/>
      <c r="S390" s="6" t="s">
        <v>178</v>
      </c>
      <c r="T390" s="6"/>
      <c r="U390" s="6"/>
      <c r="V390" s="6"/>
      <c r="W390" s="6"/>
      <c r="X390" s="6"/>
      <c r="Y390" s="6" t="s">
        <v>178</v>
      </c>
      <c r="Z390" s="6"/>
      <c r="AA390" s="6"/>
      <c r="AB390" s="6">
        <v>0</v>
      </c>
      <c r="AC390" s="6"/>
      <c r="AD390" s="6"/>
      <c r="AE390" s="6" t="s">
        <v>178</v>
      </c>
      <c r="AF390" s="6"/>
      <c r="AG390" s="6"/>
      <c r="AH390" s="6">
        <v>0</v>
      </c>
      <c r="AI390" s="6"/>
      <c r="AJ390" s="6"/>
    </row>
    <row r="391" spans="1:36">
      <c r="A391" s="6" t="s">
        <v>227</v>
      </c>
      <c r="B391" s="6"/>
      <c r="C391" s="6"/>
      <c r="D391" s="6"/>
      <c r="E391" s="6"/>
      <c r="F391" s="6"/>
      <c r="G391" s="6" t="s">
        <v>227</v>
      </c>
      <c r="H391" s="6"/>
      <c r="I391" s="6"/>
      <c r="J391" s="6"/>
      <c r="K391" s="6"/>
      <c r="L391" s="6"/>
      <c r="M391" s="6" t="s">
        <v>227</v>
      </c>
      <c r="N391" s="6"/>
      <c r="O391" s="6"/>
      <c r="P391" s="6"/>
      <c r="Q391" s="6"/>
      <c r="R391" s="6"/>
      <c r="S391" s="6" t="s">
        <v>227</v>
      </c>
      <c r="T391" s="6"/>
      <c r="U391" s="6"/>
      <c r="V391" s="6"/>
      <c r="W391" s="6"/>
      <c r="X391" s="6"/>
      <c r="Y391" s="6" t="s">
        <v>179</v>
      </c>
      <c r="Z391" s="6"/>
      <c r="AA391" s="6">
        <v>1</v>
      </c>
      <c r="AB391" s="6">
        <v>2</v>
      </c>
      <c r="AC391" s="6"/>
      <c r="AD391" s="6"/>
      <c r="AE391" s="6" t="s">
        <v>179</v>
      </c>
      <c r="AF391" s="6"/>
      <c r="AG391" s="6">
        <v>1</v>
      </c>
      <c r="AH391" s="6">
        <v>0</v>
      </c>
      <c r="AI391" s="6" t="s">
        <v>191</v>
      </c>
      <c r="AJ391" s="6"/>
    </row>
    <row r="392" spans="1:36">
      <c r="A392" s="6" t="s">
        <v>180</v>
      </c>
      <c r="B392" s="6"/>
      <c r="C392" s="6"/>
      <c r="D392" s="6"/>
      <c r="E392" s="6"/>
      <c r="F392" s="6"/>
      <c r="G392" s="6" t="s">
        <v>180</v>
      </c>
      <c r="H392" s="6"/>
      <c r="I392" s="6"/>
      <c r="J392" s="6"/>
      <c r="K392" s="6"/>
      <c r="L392" s="6"/>
      <c r="M392" s="6" t="s">
        <v>180</v>
      </c>
      <c r="N392" s="6"/>
      <c r="O392" s="6"/>
      <c r="P392" s="6"/>
      <c r="Q392" s="6"/>
      <c r="R392" s="6"/>
      <c r="S392" s="6" t="s">
        <v>180</v>
      </c>
      <c r="T392" s="6"/>
      <c r="U392" s="6"/>
      <c r="V392" s="6"/>
      <c r="W392" s="6"/>
      <c r="X392" s="6"/>
      <c r="Y392" s="6" t="s">
        <v>180</v>
      </c>
      <c r="Z392" s="6"/>
      <c r="AA392" s="6"/>
      <c r="AB392" s="6">
        <v>0</v>
      </c>
      <c r="AC392" s="6"/>
      <c r="AD392" s="6"/>
      <c r="AE392" s="6" t="s">
        <v>209</v>
      </c>
      <c r="AF392" s="6"/>
      <c r="AG392" s="6">
        <v>1</v>
      </c>
      <c r="AH392" s="6">
        <v>0</v>
      </c>
      <c r="AI392" s="6" t="s">
        <v>191</v>
      </c>
      <c r="AJ392" s="6"/>
    </row>
    <row r="393" spans="1:36">
      <c r="A393" s="6" t="s">
        <v>240</v>
      </c>
      <c r="B393" s="6"/>
      <c r="C393" s="6"/>
      <c r="D393" s="6"/>
      <c r="E393" s="6"/>
      <c r="F393" s="6"/>
      <c r="G393" s="6" t="s">
        <v>240</v>
      </c>
      <c r="H393" s="6"/>
      <c r="I393" s="6"/>
      <c r="J393" s="6"/>
      <c r="K393" s="6"/>
      <c r="L393" s="6"/>
      <c r="M393" s="6" t="s">
        <v>240</v>
      </c>
      <c r="N393" s="6"/>
      <c r="O393" s="6"/>
      <c r="P393" s="6"/>
      <c r="Q393" s="6"/>
      <c r="R393" s="6"/>
      <c r="S393" s="6" t="s">
        <v>240</v>
      </c>
      <c r="T393" s="6"/>
      <c r="U393" s="6"/>
      <c r="V393" s="6"/>
      <c r="W393" s="6"/>
      <c r="X393" s="6"/>
      <c r="Y393" s="6" t="s">
        <v>240</v>
      </c>
      <c r="Z393" s="6"/>
      <c r="AA393" s="6"/>
      <c r="AB393" s="6">
        <v>0</v>
      </c>
      <c r="AC393" s="6"/>
      <c r="AD393" s="6"/>
      <c r="AE393" s="6" t="s">
        <v>240</v>
      </c>
      <c r="AF393" s="6"/>
      <c r="AG393" s="6"/>
      <c r="AH393" s="6">
        <v>0</v>
      </c>
      <c r="AI393" s="6"/>
      <c r="AJ393" s="6"/>
    </row>
    <row r="394" spans="1:36">
      <c r="A394" s="6" t="s">
        <v>210</v>
      </c>
      <c r="B394" s="6"/>
      <c r="C394" s="6"/>
      <c r="D394" s="6"/>
      <c r="E394" s="6"/>
      <c r="F394" s="6"/>
      <c r="G394" s="6" t="s">
        <v>210</v>
      </c>
      <c r="H394" s="6"/>
      <c r="I394" s="6"/>
      <c r="J394" s="6"/>
      <c r="K394" s="6"/>
      <c r="L394" s="6"/>
      <c r="M394" s="6" t="s">
        <v>210</v>
      </c>
      <c r="N394" s="6"/>
      <c r="O394" s="6"/>
      <c r="P394" s="6"/>
      <c r="Q394" s="6"/>
      <c r="R394" s="6"/>
      <c r="S394" s="6" t="s">
        <v>210</v>
      </c>
      <c r="T394" s="6"/>
      <c r="U394" s="6"/>
      <c r="V394" s="6"/>
      <c r="W394" s="6"/>
      <c r="X394" s="6"/>
      <c r="Y394" s="6" t="s">
        <v>210</v>
      </c>
      <c r="Z394" s="6"/>
      <c r="AA394" s="6"/>
      <c r="AB394" s="6">
        <v>0</v>
      </c>
      <c r="AC394" s="6"/>
      <c r="AD394" s="6"/>
      <c r="AE394" s="6" t="s">
        <v>210</v>
      </c>
      <c r="AF394" s="6"/>
      <c r="AG394" s="6"/>
      <c r="AH394" s="6">
        <v>0</v>
      </c>
      <c r="AI394" s="6"/>
      <c r="AJ394" s="6"/>
    </row>
    <row r="395" spans="1:36">
      <c r="A395" s="6" t="s">
        <v>183</v>
      </c>
      <c r="B395" s="6"/>
      <c r="C395" s="6"/>
      <c r="D395" s="6"/>
      <c r="E395" s="6"/>
      <c r="F395" s="6"/>
      <c r="G395" s="6" t="s">
        <v>183</v>
      </c>
      <c r="H395" s="6"/>
      <c r="I395" s="6"/>
      <c r="J395" s="6"/>
      <c r="K395" s="6"/>
      <c r="L395" s="6"/>
      <c r="M395" s="6" t="s">
        <v>183</v>
      </c>
      <c r="N395" s="6"/>
      <c r="O395" s="6"/>
      <c r="P395" s="6"/>
      <c r="Q395" s="6"/>
      <c r="R395" s="6"/>
      <c r="S395" s="6" t="s">
        <v>183</v>
      </c>
      <c r="T395" s="6"/>
      <c r="U395" s="6"/>
      <c r="V395" s="6"/>
      <c r="W395" s="6"/>
      <c r="X395" s="6"/>
      <c r="Y395" s="6" t="s">
        <v>183</v>
      </c>
      <c r="Z395" s="6"/>
      <c r="AA395" s="6"/>
      <c r="AB395" s="6">
        <v>0</v>
      </c>
      <c r="AC395" s="6"/>
      <c r="AD395" s="6"/>
      <c r="AE395" s="6" t="s">
        <v>183</v>
      </c>
      <c r="AF395" s="6"/>
      <c r="AG395" s="6"/>
      <c r="AH395" s="6">
        <v>0</v>
      </c>
      <c r="AI395" s="6"/>
      <c r="AJ395" s="6"/>
    </row>
    <row r="396" spans="1:36">
      <c r="A396" s="6" t="s">
        <v>184</v>
      </c>
      <c r="B396" s="6"/>
      <c r="C396" s="6"/>
      <c r="D396" s="6"/>
      <c r="E396" s="6"/>
      <c r="F396" s="6"/>
      <c r="G396" s="6" t="s">
        <v>184</v>
      </c>
      <c r="H396" s="6"/>
      <c r="I396" s="6"/>
      <c r="J396" s="6"/>
      <c r="K396" s="6"/>
      <c r="L396" s="6"/>
      <c r="M396" s="6" t="s">
        <v>184</v>
      </c>
      <c r="N396" s="6"/>
      <c r="O396" s="6"/>
      <c r="P396" s="6"/>
      <c r="Q396" s="6"/>
      <c r="R396" s="6"/>
      <c r="S396" s="6" t="s">
        <v>184</v>
      </c>
      <c r="T396" s="6"/>
      <c r="U396" s="6"/>
      <c r="V396" s="6"/>
      <c r="W396" s="6"/>
      <c r="X396" s="6"/>
      <c r="Y396" s="6" t="s">
        <v>211</v>
      </c>
      <c r="Z396" s="6"/>
      <c r="AA396" s="6">
        <v>1</v>
      </c>
      <c r="AB396" s="6">
        <v>1</v>
      </c>
      <c r="AC396" s="6"/>
      <c r="AD396" s="6"/>
      <c r="AE396" s="6" t="s">
        <v>184</v>
      </c>
      <c r="AF396" s="6"/>
      <c r="AG396" s="6"/>
      <c r="AH396" s="6">
        <v>0</v>
      </c>
      <c r="AI396" s="6"/>
      <c r="AJ396" s="6"/>
    </row>
    <row r="397" spans="1:36">
      <c r="A397" s="6" t="s">
        <v>185</v>
      </c>
      <c r="B397" s="6"/>
      <c r="C397" s="6"/>
      <c r="D397" s="6"/>
      <c r="E397" s="6"/>
      <c r="F397" s="6"/>
      <c r="G397" s="6" t="s">
        <v>185</v>
      </c>
      <c r="H397" s="6"/>
      <c r="I397" s="6"/>
      <c r="J397" s="6"/>
      <c r="K397" s="6"/>
      <c r="L397" s="6"/>
      <c r="M397" s="6" t="s">
        <v>185</v>
      </c>
      <c r="N397" s="6"/>
      <c r="O397" s="6"/>
      <c r="P397" s="6"/>
      <c r="Q397" s="6"/>
      <c r="R397" s="6"/>
      <c r="S397" s="6" t="s">
        <v>185</v>
      </c>
      <c r="T397" s="6"/>
      <c r="U397" s="6"/>
      <c r="V397" s="6"/>
      <c r="W397" s="6"/>
      <c r="X397" s="6"/>
      <c r="Y397" s="6" t="s">
        <v>185</v>
      </c>
      <c r="Z397" s="6"/>
      <c r="AA397" s="6"/>
      <c r="AB397" s="6">
        <v>0</v>
      </c>
      <c r="AC397" s="6"/>
      <c r="AD397" s="6"/>
      <c r="AE397" s="6" t="s">
        <v>185</v>
      </c>
      <c r="AF397" s="6"/>
      <c r="AG397" s="6"/>
      <c r="AH397" s="6">
        <v>0</v>
      </c>
      <c r="AI397" s="6"/>
      <c r="AJ397" s="6"/>
    </row>
    <row r="398" spans="1:36">
      <c r="A398" s="6" t="s">
        <v>235</v>
      </c>
      <c r="B398" s="6"/>
      <c r="C398" s="6"/>
      <c r="D398" s="6"/>
      <c r="E398" s="6"/>
      <c r="F398" s="6"/>
      <c r="G398" s="6" t="s">
        <v>235</v>
      </c>
      <c r="H398" s="6"/>
      <c r="I398" s="6"/>
      <c r="J398" s="6"/>
      <c r="K398" s="6"/>
      <c r="L398" s="6"/>
      <c r="M398" s="6" t="s">
        <v>235</v>
      </c>
      <c r="N398" s="6"/>
      <c r="O398" s="6"/>
      <c r="P398" s="6"/>
      <c r="Q398" s="6"/>
      <c r="R398" s="6"/>
      <c r="S398" s="6" t="s">
        <v>235</v>
      </c>
      <c r="T398" s="6"/>
      <c r="U398" s="6"/>
      <c r="V398" s="6"/>
      <c r="W398" s="6"/>
      <c r="X398" s="6"/>
      <c r="Y398" s="6" t="s">
        <v>186</v>
      </c>
      <c r="Z398" s="6"/>
      <c r="AA398" s="6">
        <v>1</v>
      </c>
      <c r="AB398" s="6">
        <v>1</v>
      </c>
      <c r="AC398" s="6"/>
      <c r="AD398" s="6"/>
      <c r="AE398" s="6" t="s">
        <v>186</v>
      </c>
      <c r="AF398" s="6"/>
      <c r="AG398" s="6">
        <v>1</v>
      </c>
      <c r="AH398" s="6">
        <v>2</v>
      </c>
      <c r="AI398" s="6"/>
      <c r="AJ398" s="6"/>
    </row>
    <row r="399" spans="1:36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</row>
    <row r="400" spans="1:36">
      <c r="A400" s="6"/>
      <c r="B400" s="6" t="s">
        <v>189</v>
      </c>
      <c r="C400" s="6">
        <v>0.1</v>
      </c>
      <c r="D400" s="6"/>
      <c r="E400" s="6"/>
      <c r="F400" s="6"/>
      <c r="G400" s="6"/>
      <c r="H400" s="6" t="s">
        <v>189</v>
      </c>
      <c r="I400" s="6">
        <v>0.1</v>
      </c>
      <c r="J400" s="6"/>
      <c r="K400" s="6"/>
      <c r="L400" s="6"/>
      <c r="M400" s="6"/>
      <c r="N400" s="6" t="s">
        <v>189</v>
      </c>
      <c r="O400" s="6">
        <v>0.1</v>
      </c>
      <c r="P400" s="6"/>
      <c r="Q400" s="6"/>
      <c r="R400" s="6"/>
      <c r="S400" s="6"/>
      <c r="T400" s="6" t="s">
        <v>189</v>
      </c>
      <c r="U400" s="6">
        <v>0.1</v>
      </c>
      <c r="V400" s="6"/>
      <c r="W400" s="6"/>
      <c r="X400" s="6"/>
      <c r="Y400" s="6"/>
      <c r="Z400" s="6" t="s">
        <v>189</v>
      </c>
      <c r="AA400" s="6">
        <v>18</v>
      </c>
      <c r="AB400" s="6"/>
      <c r="AC400" s="6"/>
      <c r="AD400" s="6"/>
      <c r="AE400" s="6"/>
      <c r="AF400" s="6" t="s">
        <v>189</v>
      </c>
      <c r="AG400" s="6">
        <v>3</v>
      </c>
      <c r="AH400" s="6"/>
      <c r="AI400" s="6"/>
      <c r="AJ400" s="6"/>
    </row>
    <row r="401" spans="1:36">
      <c r="A401" s="6"/>
      <c r="B401" s="6" t="s">
        <v>190</v>
      </c>
      <c r="C401" s="6">
        <v>52</v>
      </c>
      <c r="D401" s="6"/>
      <c r="E401" s="6"/>
      <c r="F401" s="6"/>
      <c r="G401" s="6"/>
      <c r="H401" s="6" t="s">
        <v>190</v>
      </c>
      <c r="I401" s="6">
        <v>52</v>
      </c>
      <c r="J401" s="6"/>
      <c r="K401" s="6"/>
      <c r="L401" s="6"/>
      <c r="M401" s="6"/>
      <c r="N401" s="6" t="s">
        <v>190</v>
      </c>
      <c r="O401" s="6">
        <v>52</v>
      </c>
      <c r="P401" s="6"/>
      <c r="Q401" s="6"/>
      <c r="R401" s="6"/>
      <c r="S401" s="6"/>
      <c r="T401" s="6" t="s">
        <v>190</v>
      </c>
      <c r="U401" s="6">
        <v>52</v>
      </c>
      <c r="V401" s="6"/>
      <c r="W401" s="6"/>
      <c r="X401" s="6"/>
      <c r="Y401" s="6"/>
      <c r="Z401" s="6" t="s">
        <v>190</v>
      </c>
      <c r="AA401" s="6">
        <v>24</v>
      </c>
      <c r="AB401" s="6"/>
      <c r="AC401" s="6"/>
      <c r="AD401" s="6"/>
      <c r="AE401" s="6"/>
      <c r="AF401" s="6" t="s">
        <v>190</v>
      </c>
      <c r="AG401" s="6">
        <v>36</v>
      </c>
      <c r="AH401" s="6"/>
      <c r="AI401" s="6"/>
      <c r="AJ401" s="6"/>
    </row>
    <row r="402" spans="1:36">
      <c r="A402" s="6"/>
      <c r="B402" s="6" t="s">
        <v>191</v>
      </c>
      <c r="C402" s="6">
        <v>0</v>
      </c>
      <c r="D402" s="6"/>
      <c r="E402" s="6"/>
      <c r="F402" s="6"/>
      <c r="G402" s="6"/>
      <c r="H402" s="6" t="s">
        <v>191</v>
      </c>
      <c r="I402" s="6">
        <v>0</v>
      </c>
      <c r="J402" s="6"/>
      <c r="K402" s="6"/>
      <c r="L402" s="6"/>
      <c r="M402" s="6"/>
      <c r="N402" s="6" t="s">
        <v>191</v>
      </c>
      <c r="O402" s="6">
        <v>0</v>
      </c>
      <c r="P402" s="6"/>
      <c r="Q402" s="6"/>
      <c r="R402" s="6"/>
      <c r="S402" s="6"/>
      <c r="T402" s="6" t="s">
        <v>191</v>
      </c>
      <c r="U402" s="6">
        <v>0</v>
      </c>
      <c r="V402" s="6"/>
      <c r="W402" s="6"/>
      <c r="X402" s="6"/>
      <c r="Y402" s="6"/>
      <c r="Z402" s="6" t="s">
        <v>191</v>
      </c>
      <c r="AA402" s="6">
        <v>5</v>
      </c>
      <c r="AB402" s="6"/>
      <c r="AC402" s="6"/>
      <c r="AD402" s="6"/>
      <c r="AE402" s="6"/>
      <c r="AF402" s="6" t="s">
        <v>191</v>
      </c>
      <c r="AG402" s="6">
        <v>11</v>
      </c>
      <c r="AH402" s="6"/>
      <c r="AI402" s="6"/>
      <c r="AJ402" s="6"/>
    </row>
    <row r="403" spans="1:36">
      <c r="A403" s="6"/>
      <c r="B403" s="6" t="s">
        <v>192</v>
      </c>
      <c r="C403" s="6">
        <v>1</v>
      </c>
      <c r="D403" s="6"/>
      <c r="E403" s="6"/>
      <c r="F403" s="6"/>
      <c r="G403" s="6"/>
      <c r="H403" s="6" t="s">
        <v>192</v>
      </c>
      <c r="I403" s="6">
        <v>1</v>
      </c>
      <c r="J403" s="6"/>
      <c r="K403" s="6"/>
      <c r="L403" s="6"/>
      <c r="M403" s="6"/>
      <c r="N403" s="6" t="s">
        <v>192</v>
      </c>
      <c r="O403" s="6">
        <v>1</v>
      </c>
      <c r="P403" s="6"/>
      <c r="Q403" s="6"/>
      <c r="R403" s="6"/>
      <c r="S403" s="6"/>
      <c r="T403" s="6" t="s">
        <v>192</v>
      </c>
      <c r="U403" s="6">
        <v>1</v>
      </c>
      <c r="V403" s="6"/>
      <c r="W403" s="6"/>
      <c r="X403" s="6"/>
      <c r="Y403" s="6"/>
      <c r="Z403" s="6" t="s">
        <v>192</v>
      </c>
      <c r="AA403" s="6">
        <v>6</v>
      </c>
      <c r="AB403" s="6"/>
      <c r="AC403" s="6"/>
      <c r="AD403" s="6"/>
      <c r="AE403" s="6"/>
      <c r="AF403" s="6" t="s">
        <v>192</v>
      </c>
      <c r="AG403" s="6">
        <v>3</v>
      </c>
      <c r="AH403" s="6"/>
      <c r="AI403" s="6"/>
      <c r="AJ403" s="6"/>
    </row>
    <row r="404" spans="1:36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</row>
    <row r="405" spans="1:36">
      <c r="A405" t="s">
        <v>214</v>
      </c>
      <c r="B405">
        <f>((C400*C401)-(C402*C403))/(SQRT((C400+C402)*(C400*C403)*(C401+C402)*(C401+C403)))</f>
        <v>0.99052111308729707</v>
      </c>
      <c r="C405" s="6"/>
      <c r="D405" s="6"/>
      <c r="E405" s="6"/>
      <c r="F405" s="6"/>
      <c r="G405" t="s">
        <v>214</v>
      </c>
      <c r="H405">
        <f>((I400*I401)-(I402*I403))/(SQRT((I400+I402)*(I400*I403)*(I401+I402)*(I401+I403)))</f>
        <v>0.99052111308729707</v>
      </c>
      <c r="I405" s="6"/>
      <c r="J405" s="6"/>
      <c r="K405" s="6"/>
      <c r="L405" s="6"/>
      <c r="M405" t="s">
        <v>214</v>
      </c>
      <c r="N405">
        <f>((O400*O401)-(O402*O403))/(SQRT((O400+O402)*(O400*O403)*(O401+O402)*(O401+O403)))</f>
        <v>0.99052111308729707</v>
      </c>
      <c r="O405" s="6"/>
      <c r="P405" s="6"/>
      <c r="Q405" s="6"/>
      <c r="R405" s="6"/>
      <c r="S405" t="s">
        <v>214</v>
      </c>
      <c r="T405">
        <f>((U400*U401)-(U402*U403))/(SQRT((U400+U402)*(U400*U403)*(U401+U402)*(U401+U403)))</f>
        <v>0.99052111308729707</v>
      </c>
      <c r="U405" s="6"/>
      <c r="V405" s="6"/>
      <c r="W405" s="6"/>
      <c r="X405" s="6"/>
      <c r="Y405" t="s">
        <v>214</v>
      </c>
      <c r="Z405">
        <f>((AA400*AA401)-(AA402*AA403))/(SQRT((AA400+AA402)*(AA400*AA403)*(AA401+AA402)*(AA401+AA403)))</f>
        <v>0.27345799865455134</v>
      </c>
      <c r="AA405" s="6"/>
      <c r="AB405" s="6"/>
      <c r="AC405" s="6"/>
      <c r="AD405" s="6"/>
      <c r="AE405" t="s">
        <v>214</v>
      </c>
      <c r="AF405">
        <f>((AG400*AG401)-(AG402*AG403))/(SQRT((AG400+AG402)*(AG400*AG403)*(AG401+AG402)*(AG401+AG403)))</f>
        <v>0.15606113400384769</v>
      </c>
      <c r="AG405" s="6"/>
      <c r="AH405" s="6"/>
      <c r="AI405" s="6"/>
      <c r="AJ405" s="6"/>
    </row>
    <row r="406" spans="1:36">
      <c r="A406" s="5" t="s">
        <v>251</v>
      </c>
      <c r="B406">
        <f>(C400+C401)/53*100</f>
        <v>98.301886792452834</v>
      </c>
      <c r="C406" s="6"/>
      <c r="D406" s="6"/>
      <c r="E406" s="6"/>
      <c r="F406" s="6"/>
      <c r="G406" s="5" t="s">
        <v>251</v>
      </c>
      <c r="H406">
        <f>(I400+I401)/53*100</f>
        <v>98.301886792452834</v>
      </c>
      <c r="I406" s="6"/>
      <c r="J406" s="6"/>
      <c r="K406" s="6"/>
      <c r="L406" s="6"/>
      <c r="M406" s="5" t="s">
        <v>251</v>
      </c>
      <c r="N406">
        <f>(O400+O401)/53*100</f>
        <v>98.301886792452834</v>
      </c>
      <c r="O406" s="6"/>
      <c r="P406" s="6"/>
      <c r="Q406" s="6"/>
      <c r="R406" s="6"/>
      <c r="S406" s="5" t="s">
        <v>251</v>
      </c>
      <c r="T406">
        <f>(U400+U401)/53*100</f>
        <v>98.301886792452834</v>
      </c>
      <c r="U406" s="6"/>
      <c r="V406" s="6"/>
      <c r="W406" s="6"/>
      <c r="X406" s="6"/>
      <c r="Y406" s="5" t="s">
        <v>251</v>
      </c>
      <c r="Z406">
        <f>(AA400+AA401)/53*100</f>
        <v>79.245283018867923</v>
      </c>
      <c r="AA406" s="6"/>
      <c r="AB406" s="6"/>
      <c r="AC406" s="6"/>
      <c r="AD406" s="6"/>
      <c r="AE406" s="5" t="s">
        <v>251</v>
      </c>
      <c r="AF406">
        <f>(AG400+AG401)/53*100</f>
        <v>73.584905660377359</v>
      </c>
      <c r="AG406" s="6"/>
      <c r="AH406" s="6"/>
      <c r="AI406" s="6"/>
      <c r="AJ406" s="6"/>
    </row>
    <row r="407" spans="1:36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</row>
    <row r="408" spans="1:36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</row>
    <row r="409" spans="1:36">
      <c r="A409" t="s">
        <v>289</v>
      </c>
      <c r="G409" t="s">
        <v>290</v>
      </c>
      <c r="K409"/>
      <c r="M409" t="s">
        <v>291</v>
      </c>
      <c r="S409" t="s">
        <v>292</v>
      </c>
      <c r="Y409" t="s">
        <v>293</v>
      </c>
      <c r="AE409" t="s">
        <v>294</v>
      </c>
    </row>
    <row r="410" spans="1:36">
      <c r="A410" s="7" t="s">
        <v>267</v>
      </c>
      <c r="B410" s="2"/>
      <c r="C410" s="2" t="s">
        <v>188</v>
      </c>
      <c r="D410" s="2" t="s">
        <v>212</v>
      </c>
      <c r="E410" s="2" t="s">
        <v>215</v>
      </c>
      <c r="G410" s="7" t="s">
        <v>267</v>
      </c>
      <c r="H410" s="2"/>
      <c r="I410" s="2" t="s">
        <v>188</v>
      </c>
      <c r="J410" s="2" t="s">
        <v>212</v>
      </c>
      <c r="K410" s="2" t="s">
        <v>215</v>
      </c>
      <c r="M410" s="7" t="s">
        <v>267</v>
      </c>
      <c r="N410" s="2"/>
      <c r="O410" s="2" t="s">
        <v>188</v>
      </c>
      <c r="P410" s="2" t="s">
        <v>212</v>
      </c>
      <c r="Q410" s="2" t="s">
        <v>215</v>
      </c>
      <c r="S410" s="7" t="s">
        <v>267</v>
      </c>
      <c r="T410" s="2"/>
      <c r="U410" s="2" t="s">
        <v>188</v>
      </c>
      <c r="V410" s="2" t="s">
        <v>212</v>
      </c>
      <c r="W410" s="2" t="s">
        <v>215</v>
      </c>
      <c r="Y410" s="7" t="s">
        <v>267</v>
      </c>
      <c r="Z410" s="2"/>
      <c r="AA410" s="2" t="s">
        <v>188</v>
      </c>
      <c r="AB410" s="2" t="s">
        <v>212</v>
      </c>
      <c r="AC410" s="2" t="s">
        <v>215</v>
      </c>
      <c r="AE410" s="7" t="s">
        <v>267</v>
      </c>
      <c r="AF410" s="2"/>
      <c r="AG410" s="2" t="s">
        <v>188</v>
      </c>
      <c r="AH410" s="2" t="s">
        <v>212</v>
      </c>
      <c r="AI410" s="2" t="s">
        <v>215</v>
      </c>
    </row>
    <row r="411" spans="1:36">
      <c r="A411" t="s">
        <v>194</v>
      </c>
      <c r="D411">
        <v>0</v>
      </c>
      <c r="G411" t="s">
        <v>194</v>
      </c>
      <c r="K411"/>
      <c r="M411" t="s">
        <v>194</v>
      </c>
      <c r="S411" t="s">
        <v>194</v>
      </c>
      <c r="Y411" t="s">
        <v>194</v>
      </c>
      <c r="AE411" t="s">
        <v>194</v>
      </c>
    </row>
    <row r="412" spans="1:36">
      <c r="A412" t="s">
        <v>135</v>
      </c>
      <c r="D412">
        <v>2</v>
      </c>
      <c r="G412" t="s">
        <v>135</v>
      </c>
      <c r="K412"/>
      <c r="M412" t="s">
        <v>135</v>
      </c>
      <c r="S412" t="s">
        <v>135</v>
      </c>
      <c r="Y412" t="s">
        <v>135</v>
      </c>
      <c r="AE412" t="s">
        <v>135</v>
      </c>
    </row>
    <row r="413" spans="1:36">
      <c r="A413" t="s">
        <v>195</v>
      </c>
      <c r="D413">
        <v>0</v>
      </c>
      <c r="G413" t="s">
        <v>195</v>
      </c>
      <c r="K413"/>
      <c r="M413" t="s">
        <v>195</v>
      </c>
      <c r="S413" t="s">
        <v>195</v>
      </c>
      <c r="Y413" t="s">
        <v>195</v>
      </c>
      <c r="AE413" t="s">
        <v>195</v>
      </c>
    </row>
    <row r="414" spans="1:36">
      <c r="A414" t="s">
        <v>137</v>
      </c>
      <c r="D414">
        <v>0</v>
      </c>
      <c r="G414" t="s">
        <v>137</v>
      </c>
      <c r="K414"/>
      <c r="M414" t="s">
        <v>137</v>
      </c>
      <c r="S414" t="s">
        <v>137</v>
      </c>
      <c r="Y414" t="s">
        <v>137</v>
      </c>
      <c r="AE414" t="s">
        <v>137</v>
      </c>
    </row>
    <row r="415" spans="1:36">
      <c r="A415" t="s">
        <v>138</v>
      </c>
      <c r="D415">
        <v>2</v>
      </c>
      <c r="G415" t="s">
        <v>138</v>
      </c>
      <c r="K415"/>
      <c r="M415" t="s">
        <v>138</v>
      </c>
      <c r="S415" t="s">
        <v>138</v>
      </c>
      <c r="Y415" t="s">
        <v>138</v>
      </c>
      <c r="AE415" t="s">
        <v>138</v>
      </c>
    </row>
    <row r="416" spans="1:36">
      <c r="A416" t="s">
        <v>139</v>
      </c>
      <c r="D416">
        <v>0</v>
      </c>
      <c r="G416" t="s">
        <v>139</v>
      </c>
      <c r="K416"/>
      <c r="M416" t="s">
        <v>139</v>
      </c>
      <c r="S416" t="s">
        <v>139</v>
      </c>
      <c r="Y416" t="s">
        <v>139</v>
      </c>
      <c r="AE416" t="s">
        <v>139</v>
      </c>
    </row>
    <row r="417" spans="1:31">
      <c r="A417" t="s">
        <v>140</v>
      </c>
      <c r="D417">
        <v>0</v>
      </c>
      <c r="G417" t="s">
        <v>140</v>
      </c>
      <c r="K417"/>
      <c r="M417" t="s">
        <v>140</v>
      </c>
      <c r="S417" t="s">
        <v>140</v>
      </c>
      <c r="Y417" t="s">
        <v>140</v>
      </c>
      <c r="AE417" t="s">
        <v>140</v>
      </c>
    </row>
    <row r="418" spans="1:31">
      <c r="A418" t="s">
        <v>197</v>
      </c>
      <c r="D418">
        <v>0</v>
      </c>
      <c r="G418" t="s">
        <v>197</v>
      </c>
      <c r="K418"/>
      <c r="M418" t="s">
        <v>197</v>
      </c>
      <c r="P418">
        <v>2</v>
      </c>
      <c r="S418" t="s">
        <v>197</v>
      </c>
      <c r="Y418" t="s">
        <v>197</v>
      </c>
      <c r="AE418" t="s">
        <v>197</v>
      </c>
    </row>
    <row r="419" spans="1:31">
      <c r="A419" t="s">
        <v>198</v>
      </c>
      <c r="D419">
        <v>1</v>
      </c>
      <c r="G419" t="s">
        <v>198</v>
      </c>
      <c r="K419"/>
      <c r="M419" t="s">
        <v>198</v>
      </c>
      <c r="S419" t="s">
        <v>198</v>
      </c>
      <c r="V419">
        <v>2</v>
      </c>
      <c r="Y419" t="s">
        <v>198</v>
      </c>
      <c r="AB419">
        <v>2</v>
      </c>
      <c r="AE419" t="s">
        <v>198</v>
      </c>
    </row>
    <row r="420" spans="1:31">
      <c r="A420" t="s">
        <v>143</v>
      </c>
      <c r="C420">
        <v>1</v>
      </c>
      <c r="D420">
        <v>0</v>
      </c>
      <c r="E420" t="s">
        <v>191</v>
      </c>
      <c r="G420" t="s">
        <v>217</v>
      </c>
      <c r="K420"/>
      <c r="M420" t="s">
        <v>217</v>
      </c>
      <c r="S420" t="s">
        <v>217</v>
      </c>
      <c r="Y420" t="s">
        <v>217</v>
      </c>
      <c r="AE420" t="s">
        <v>217</v>
      </c>
    </row>
    <row r="421" spans="1:31">
      <c r="A421" t="s">
        <v>144</v>
      </c>
      <c r="D421">
        <v>0</v>
      </c>
      <c r="G421" t="s">
        <v>144</v>
      </c>
      <c r="K421"/>
      <c r="M421" t="s">
        <v>144</v>
      </c>
      <c r="S421" t="s">
        <v>144</v>
      </c>
      <c r="Y421" t="s">
        <v>144</v>
      </c>
      <c r="AE421" t="s">
        <v>144</v>
      </c>
    </row>
    <row r="422" spans="1:31">
      <c r="A422" t="s">
        <v>145</v>
      </c>
      <c r="D422">
        <v>0</v>
      </c>
      <c r="G422" t="s">
        <v>145</v>
      </c>
      <c r="K422"/>
      <c r="M422" t="s">
        <v>145</v>
      </c>
      <c r="S422" t="s">
        <v>145</v>
      </c>
      <c r="Y422" t="s">
        <v>145</v>
      </c>
      <c r="AE422" t="s">
        <v>145</v>
      </c>
    </row>
    <row r="423" spans="1:31">
      <c r="A423" t="s">
        <v>146</v>
      </c>
      <c r="D423">
        <v>0</v>
      </c>
      <c r="G423" t="s">
        <v>146</v>
      </c>
      <c r="K423"/>
      <c r="M423" t="s">
        <v>146</v>
      </c>
      <c r="S423" t="s">
        <v>146</v>
      </c>
      <c r="Y423" t="s">
        <v>146</v>
      </c>
      <c r="AE423" t="s">
        <v>146</v>
      </c>
    </row>
    <row r="424" spans="1:31">
      <c r="A424" t="s">
        <v>219</v>
      </c>
      <c r="D424">
        <v>0</v>
      </c>
      <c r="G424" t="s">
        <v>219</v>
      </c>
      <c r="K424"/>
      <c r="M424" t="s">
        <v>219</v>
      </c>
      <c r="S424" t="s">
        <v>219</v>
      </c>
      <c r="Y424" t="s">
        <v>219</v>
      </c>
      <c r="AE424" t="s">
        <v>219</v>
      </c>
    </row>
    <row r="425" spans="1:31">
      <c r="A425" t="s">
        <v>148</v>
      </c>
      <c r="D425">
        <v>0</v>
      </c>
      <c r="G425" t="s">
        <v>148</v>
      </c>
      <c r="K425"/>
      <c r="M425" t="s">
        <v>148</v>
      </c>
      <c r="S425" t="s">
        <v>148</v>
      </c>
      <c r="Y425" t="s">
        <v>148</v>
      </c>
      <c r="AE425" t="s">
        <v>148</v>
      </c>
    </row>
    <row r="426" spans="1:31">
      <c r="A426" t="s">
        <v>149</v>
      </c>
      <c r="D426">
        <v>1</v>
      </c>
      <c r="E426" t="s">
        <v>192</v>
      </c>
      <c r="G426" t="s">
        <v>149</v>
      </c>
      <c r="K426"/>
      <c r="M426" t="s">
        <v>149</v>
      </c>
      <c r="S426" t="s">
        <v>149</v>
      </c>
      <c r="Y426" t="s">
        <v>149</v>
      </c>
      <c r="AE426" t="s">
        <v>149</v>
      </c>
    </row>
    <row r="427" spans="1:31">
      <c r="A427" t="s">
        <v>199</v>
      </c>
      <c r="C427">
        <v>1</v>
      </c>
      <c r="D427">
        <v>0</v>
      </c>
      <c r="E427" t="s">
        <v>191</v>
      </c>
      <c r="G427" t="s">
        <v>150</v>
      </c>
      <c r="K427"/>
      <c r="M427" t="s">
        <v>150</v>
      </c>
      <c r="S427" t="s">
        <v>150</v>
      </c>
      <c r="Y427" t="s">
        <v>150</v>
      </c>
      <c r="AE427" t="s">
        <v>150</v>
      </c>
    </row>
    <row r="428" spans="1:31">
      <c r="A428" t="s">
        <v>151</v>
      </c>
      <c r="C428">
        <v>1</v>
      </c>
      <c r="D428">
        <v>0</v>
      </c>
      <c r="E428" t="s">
        <v>191</v>
      </c>
      <c r="G428" t="s">
        <v>220</v>
      </c>
      <c r="K428"/>
      <c r="M428" t="s">
        <v>220</v>
      </c>
      <c r="S428" t="s">
        <v>220</v>
      </c>
      <c r="Y428" t="s">
        <v>220</v>
      </c>
      <c r="AE428" t="s">
        <v>220</v>
      </c>
    </row>
    <row r="429" spans="1:31">
      <c r="A429" t="s">
        <v>152</v>
      </c>
      <c r="D429">
        <v>0</v>
      </c>
      <c r="G429" t="s">
        <v>152</v>
      </c>
      <c r="K429"/>
      <c r="M429" t="s">
        <v>152</v>
      </c>
      <c r="S429" t="s">
        <v>152</v>
      </c>
      <c r="Y429" t="s">
        <v>152</v>
      </c>
      <c r="AE429" t="s">
        <v>152</v>
      </c>
    </row>
    <row r="430" spans="1:31">
      <c r="A430" t="s">
        <v>221</v>
      </c>
      <c r="D430">
        <v>0</v>
      </c>
      <c r="G430" t="s">
        <v>221</v>
      </c>
      <c r="J430">
        <v>2</v>
      </c>
      <c r="K430" t="s">
        <v>192</v>
      </c>
      <c r="M430" t="s">
        <v>221</v>
      </c>
      <c r="S430" t="s">
        <v>221</v>
      </c>
      <c r="Y430" t="s">
        <v>221</v>
      </c>
      <c r="AE430" t="s">
        <v>221</v>
      </c>
    </row>
    <row r="431" spans="1:31">
      <c r="A431" t="s">
        <v>229</v>
      </c>
      <c r="D431">
        <v>0</v>
      </c>
      <c r="G431" t="s">
        <v>229</v>
      </c>
      <c r="J431">
        <v>2</v>
      </c>
      <c r="K431" t="s">
        <v>192</v>
      </c>
      <c r="M431" t="s">
        <v>229</v>
      </c>
      <c r="S431" t="s">
        <v>229</v>
      </c>
      <c r="Y431" t="s">
        <v>229</v>
      </c>
      <c r="AE431" t="s">
        <v>229</v>
      </c>
    </row>
    <row r="432" spans="1:31">
      <c r="A432" t="s">
        <v>222</v>
      </c>
      <c r="D432">
        <v>1</v>
      </c>
      <c r="E432" t="s">
        <v>192</v>
      </c>
      <c r="G432" t="s">
        <v>222</v>
      </c>
      <c r="K432"/>
      <c r="M432" t="s">
        <v>222</v>
      </c>
      <c r="S432" t="s">
        <v>222</v>
      </c>
      <c r="Y432" t="s">
        <v>222</v>
      </c>
      <c r="AE432" t="s">
        <v>222</v>
      </c>
    </row>
    <row r="433" spans="1:31">
      <c r="A433" t="s">
        <v>200</v>
      </c>
      <c r="C433">
        <v>1</v>
      </c>
      <c r="D433">
        <v>0</v>
      </c>
      <c r="E433" t="s">
        <v>191</v>
      </c>
      <c r="G433" t="s">
        <v>156</v>
      </c>
      <c r="K433"/>
      <c r="M433" t="s">
        <v>156</v>
      </c>
      <c r="S433" t="s">
        <v>156</v>
      </c>
      <c r="Y433" t="s">
        <v>156</v>
      </c>
      <c r="AE433" t="s">
        <v>156</v>
      </c>
    </row>
    <row r="434" spans="1:31">
      <c r="A434" t="s">
        <v>201</v>
      </c>
      <c r="D434">
        <v>2</v>
      </c>
      <c r="G434" t="s">
        <v>201</v>
      </c>
      <c r="K434"/>
      <c r="M434" t="s">
        <v>201</v>
      </c>
      <c r="S434" t="s">
        <v>201</v>
      </c>
      <c r="Y434" t="s">
        <v>201</v>
      </c>
      <c r="AE434" t="s">
        <v>201</v>
      </c>
    </row>
    <row r="435" spans="1:31">
      <c r="A435" t="s">
        <v>223</v>
      </c>
      <c r="D435">
        <v>0</v>
      </c>
      <c r="G435" t="s">
        <v>223</v>
      </c>
      <c r="K435"/>
      <c r="M435" t="s">
        <v>223</v>
      </c>
      <c r="S435" t="s">
        <v>223</v>
      </c>
      <c r="Y435" t="s">
        <v>223</v>
      </c>
      <c r="AE435" t="s">
        <v>223</v>
      </c>
    </row>
    <row r="436" spans="1:31">
      <c r="A436" t="s">
        <v>159</v>
      </c>
      <c r="C436">
        <v>1</v>
      </c>
      <c r="D436">
        <v>0</v>
      </c>
      <c r="E436" t="s">
        <v>191</v>
      </c>
      <c r="G436" t="s">
        <v>230</v>
      </c>
      <c r="K436"/>
      <c r="M436" t="s">
        <v>230</v>
      </c>
      <c r="S436" t="s">
        <v>230</v>
      </c>
      <c r="Y436" t="s">
        <v>230</v>
      </c>
      <c r="AE436" t="s">
        <v>230</v>
      </c>
    </row>
    <row r="437" spans="1:31">
      <c r="A437" t="s">
        <v>202</v>
      </c>
      <c r="D437">
        <v>1</v>
      </c>
      <c r="E437" t="s">
        <v>192</v>
      </c>
      <c r="G437" t="s">
        <v>202</v>
      </c>
      <c r="K437"/>
      <c r="M437" t="s">
        <v>202</v>
      </c>
      <c r="S437" t="s">
        <v>202</v>
      </c>
      <c r="Y437" t="s">
        <v>202</v>
      </c>
      <c r="AE437" t="s">
        <v>202</v>
      </c>
    </row>
    <row r="438" spans="1:31">
      <c r="A438" t="s">
        <v>161</v>
      </c>
      <c r="D438">
        <v>0</v>
      </c>
      <c r="G438" t="s">
        <v>161</v>
      </c>
      <c r="K438"/>
      <c r="M438" t="s">
        <v>161</v>
      </c>
      <c r="S438" t="s">
        <v>161</v>
      </c>
      <c r="Y438" t="s">
        <v>161</v>
      </c>
      <c r="AE438" t="s">
        <v>161</v>
      </c>
    </row>
    <row r="439" spans="1:31">
      <c r="A439" t="s">
        <v>162</v>
      </c>
      <c r="D439">
        <v>0</v>
      </c>
      <c r="G439" t="s">
        <v>162</v>
      </c>
      <c r="K439"/>
      <c r="M439" t="s">
        <v>162</v>
      </c>
      <c r="S439" t="s">
        <v>162</v>
      </c>
      <c r="Y439" t="s">
        <v>162</v>
      </c>
      <c r="AE439" t="s">
        <v>162</v>
      </c>
    </row>
    <row r="440" spans="1:31">
      <c r="A440" t="s">
        <v>163</v>
      </c>
      <c r="D440">
        <v>0</v>
      </c>
      <c r="G440" t="s">
        <v>163</v>
      </c>
      <c r="K440"/>
      <c r="M440" t="s">
        <v>163</v>
      </c>
      <c r="S440" t="s">
        <v>163</v>
      </c>
      <c r="Y440" t="s">
        <v>163</v>
      </c>
      <c r="AE440" t="s">
        <v>163</v>
      </c>
    </row>
    <row r="441" spans="1:31">
      <c r="A441" t="s">
        <v>225</v>
      </c>
      <c r="D441">
        <v>0</v>
      </c>
      <c r="G441" t="s">
        <v>225</v>
      </c>
      <c r="K441"/>
      <c r="M441" t="s">
        <v>225</v>
      </c>
      <c r="S441" t="s">
        <v>225</v>
      </c>
      <c r="Y441" t="s">
        <v>225</v>
      </c>
      <c r="AE441" t="s">
        <v>225</v>
      </c>
    </row>
    <row r="442" spans="1:31">
      <c r="A442" t="s">
        <v>165</v>
      </c>
      <c r="C442">
        <v>1</v>
      </c>
      <c r="D442">
        <v>0</v>
      </c>
      <c r="E442" t="s">
        <v>191</v>
      </c>
      <c r="G442" t="s">
        <v>204</v>
      </c>
      <c r="K442"/>
      <c r="M442" t="s">
        <v>204</v>
      </c>
      <c r="S442" t="s">
        <v>204</v>
      </c>
      <c r="Y442" t="s">
        <v>204</v>
      </c>
      <c r="AE442" t="s">
        <v>204</v>
      </c>
    </row>
    <row r="443" spans="1:31">
      <c r="A443" t="s">
        <v>166</v>
      </c>
      <c r="C443">
        <v>1</v>
      </c>
      <c r="D443">
        <v>0</v>
      </c>
      <c r="E443" t="s">
        <v>191</v>
      </c>
      <c r="G443" t="s">
        <v>231</v>
      </c>
      <c r="K443"/>
      <c r="M443" t="s">
        <v>231</v>
      </c>
      <c r="S443" t="s">
        <v>231</v>
      </c>
      <c r="Y443" t="s">
        <v>231</v>
      </c>
      <c r="AE443" t="s">
        <v>231</v>
      </c>
    </row>
    <row r="444" spans="1:31">
      <c r="A444" t="s">
        <v>167</v>
      </c>
      <c r="C444">
        <v>1</v>
      </c>
      <c r="D444">
        <v>0</v>
      </c>
      <c r="E444" t="s">
        <v>191</v>
      </c>
      <c r="G444" t="s">
        <v>232</v>
      </c>
      <c r="K444"/>
      <c r="M444" t="s">
        <v>232</v>
      </c>
      <c r="S444" t="s">
        <v>232</v>
      </c>
      <c r="Y444" t="s">
        <v>232</v>
      </c>
      <c r="AE444" t="s">
        <v>232</v>
      </c>
    </row>
    <row r="445" spans="1:31">
      <c r="A445" t="s">
        <v>168</v>
      </c>
      <c r="D445">
        <v>0</v>
      </c>
      <c r="G445" t="s">
        <v>168</v>
      </c>
      <c r="K445"/>
      <c r="M445" t="s">
        <v>168</v>
      </c>
      <c r="S445" t="s">
        <v>168</v>
      </c>
      <c r="Y445" t="s">
        <v>168</v>
      </c>
      <c r="AE445" t="s">
        <v>168</v>
      </c>
    </row>
    <row r="446" spans="1:31">
      <c r="A446" t="s">
        <v>308</v>
      </c>
      <c r="C446">
        <v>1</v>
      </c>
      <c r="D446">
        <v>0</v>
      </c>
      <c r="E446" t="s">
        <v>191</v>
      </c>
      <c r="G446" t="s">
        <v>169</v>
      </c>
      <c r="K446"/>
      <c r="M446" t="s">
        <v>169</v>
      </c>
      <c r="S446" t="s">
        <v>169</v>
      </c>
      <c r="Y446" t="s">
        <v>169</v>
      </c>
      <c r="AE446" t="s">
        <v>169</v>
      </c>
    </row>
    <row r="447" spans="1:31">
      <c r="A447" t="s">
        <v>170</v>
      </c>
      <c r="C447">
        <v>1</v>
      </c>
      <c r="D447">
        <v>0</v>
      </c>
      <c r="E447" t="s">
        <v>191</v>
      </c>
      <c r="G447" t="s">
        <v>233</v>
      </c>
      <c r="K447"/>
      <c r="M447" t="s">
        <v>233</v>
      </c>
      <c r="S447" t="s">
        <v>233</v>
      </c>
      <c r="Y447" t="s">
        <v>233</v>
      </c>
      <c r="AE447" t="s">
        <v>233</v>
      </c>
    </row>
    <row r="448" spans="1:31">
      <c r="A448" t="s">
        <v>171</v>
      </c>
      <c r="D448">
        <v>2</v>
      </c>
      <c r="G448" t="s">
        <v>171</v>
      </c>
      <c r="K448"/>
      <c r="M448" t="s">
        <v>171</v>
      </c>
      <c r="P448">
        <v>2</v>
      </c>
      <c r="S448" t="s">
        <v>171</v>
      </c>
      <c r="Y448" t="s">
        <v>171</v>
      </c>
      <c r="AE448" t="s">
        <v>171</v>
      </c>
    </row>
    <row r="449" spans="1:31">
      <c r="A449" t="s">
        <v>206</v>
      </c>
      <c r="C449">
        <v>1</v>
      </c>
      <c r="D449">
        <v>0</v>
      </c>
      <c r="G449" t="s">
        <v>172</v>
      </c>
      <c r="K449"/>
      <c r="M449" t="s">
        <v>172</v>
      </c>
      <c r="S449" t="s">
        <v>172</v>
      </c>
      <c r="Y449" t="s">
        <v>172</v>
      </c>
      <c r="AE449" t="s">
        <v>172</v>
      </c>
    </row>
    <row r="450" spans="1:31">
      <c r="A450" t="s">
        <v>173</v>
      </c>
      <c r="C450">
        <v>1</v>
      </c>
      <c r="D450">
        <v>0</v>
      </c>
      <c r="G450" t="s">
        <v>226</v>
      </c>
      <c r="K450"/>
      <c r="M450" t="s">
        <v>226</v>
      </c>
      <c r="P450">
        <v>2</v>
      </c>
      <c r="S450" t="s">
        <v>226</v>
      </c>
      <c r="Y450" t="s">
        <v>226</v>
      </c>
      <c r="AE450" t="s">
        <v>226</v>
      </c>
    </row>
    <row r="451" spans="1:31">
      <c r="A451" t="s">
        <v>207</v>
      </c>
      <c r="D451">
        <v>2</v>
      </c>
      <c r="G451" t="s">
        <v>207</v>
      </c>
      <c r="K451"/>
      <c r="M451" t="s">
        <v>207</v>
      </c>
      <c r="P451">
        <v>2</v>
      </c>
      <c r="S451" t="s">
        <v>207</v>
      </c>
      <c r="Y451" t="s">
        <v>207</v>
      </c>
      <c r="AE451" t="s">
        <v>207</v>
      </c>
    </row>
    <row r="452" spans="1:31">
      <c r="A452" t="s">
        <v>175</v>
      </c>
      <c r="D452">
        <v>0</v>
      </c>
      <c r="G452" t="s">
        <v>175</v>
      </c>
      <c r="K452"/>
      <c r="M452" t="s">
        <v>175</v>
      </c>
      <c r="S452" t="s">
        <v>175</v>
      </c>
      <c r="Y452" t="s">
        <v>175</v>
      </c>
      <c r="AE452" t="s">
        <v>175</v>
      </c>
    </row>
    <row r="453" spans="1:31">
      <c r="A453" t="s">
        <v>176</v>
      </c>
      <c r="D453">
        <v>0</v>
      </c>
      <c r="G453" t="s">
        <v>176</v>
      </c>
      <c r="K453"/>
      <c r="M453" t="s">
        <v>176</v>
      </c>
      <c r="S453" t="s">
        <v>176</v>
      </c>
      <c r="Y453" t="s">
        <v>176</v>
      </c>
      <c r="AE453" t="s">
        <v>176</v>
      </c>
    </row>
    <row r="454" spans="1:31">
      <c r="A454" t="s">
        <v>177</v>
      </c>
      <c r="C454">
        <v>1</v>
      </c>
      <c r="D454">
        <v>0</v>
      </c>
      <c r="E454" t="s">
        <v>191</v>
      </c>
      <c r="G454" t="s">
        <v>208</v>
      </c>
      <c r="K454"/>
      <c r="M454" t="s">
        <v>208</v>
      </c>
      <c r="S454" t="s">
        <v>208</v>
      </c>
      <c r="Y454" t="s">
        <v>208</v>
      </c>
      <c r="AE454" t="s">
        <v>208</v>
      </c>
    </row>
    <row r="455" spans="1:31">
      <c r="A455" t="s">
        <v>178</v>
      </c>
      <c r="D455">
        <v>0</v>
      </c>
      <c r="G455" t="s">
        <v>178</v>
      </c>
      <c r="K455"/>
      <c r="M455" t="s">
        <v>178</v>
      </c>
      <c r="S455" t="s">
        <v>178</v>
      </c>
      <c r="Y455" t="s">
        <v>178</v>
      </c>
      <c r="AE455" t="s">
        <v>178</v>
      </c>
    </row>
    <row r="456" spans="1:31">
      <c r="A456" t="s">
        <v>227</v>
      </c>
      <c r="D456">
        <v>1</v>
      </c>
      <c r="E456" t="s">
        <v>192</v>
      </c>
      <c r="G456" t="s">
        <v>227</v>
      </c>
      <c r="K456"/>
      <c r="M456" t="s">
        <v>227</v>
      </c>
      <c r="S456" t="s">
        <v>227</v>
      </c>
      <c r="Y456" t="s">
        <v>227</v>
      </c>
      <c r="AE456" t="s">
        <v>227</v>
      </c>
    </row>
    <row r="457" spans="1:31">
      <c r="A457" t="s">
        <v>180</v>
      </c>
      <c r="D457">
        <v>0</v>
      </c>
      <c r="G457" t="s">
        <v>180</v>
      </c>
      <c r="K457"/>
      <c r="M457" t="s">
        <v>180</v>
      </c>
      <c r="S457" t="s">
        <v>180</v>
      </c>
      <c r="Y457" t="s">
        <v>180</v>
      </c>
      <c r="AE457" t="s">
        <v>180</v>
      </c>
    </row>
    <row r="458" spans="1:31">
      <c r="A458" t="s">
        <v>240</v>
      </c>
      <c r="D458">
        <v>0</v>
      </c>
      <c r="G458" t="s">
        <v>240</v>
      </c>
      <c r="K458"/>
      <c r="M458" t="s">
        <v>240</v>
      </c>
      <c r="S458" t="s">
        <v>240</v>
      </c>
      <c r="Y458" t="s">
        <v>240</v>
      </c>
      <c r="AE458" t="s">
        <v>240</v>
      </c>
    </row>
    <row r="459" spans="1:31">
      <c r="A459" t="s">
        <v>210</v>
      </c>
      <c r="D459">
        <v>0</v>
      </c>
      <c r="G459" t="s">
        <v>210</v>
      </c>
      <c r="K459"/>
      <c r="M459" t="s">
        <v>210</v>
      </c>
      <c r="S459" t="s">
        <v>210</v>
      </c>
      <c r="Y459" t="s">
        <v>210</v>
      </c>
      <c r="AE459" t="s">
        <v>210</v>
      </c>
    </row>
    <row r="460" spans="1:31">
      <c r="A460" t="s">
        <v>183</v>
      </c>
      <c r="D460">
        <v>0</v>
      </c>
      <c r="G460" t="s">
        <v>183</v>
      </c>
      <c r="K460"/>
      <c r="M460" t="s">
        <v>183</v>
      </c>
      <c r="S460" t="s">
        <v>183</v>
      </c>
      <c r="Y460" t="s">
        <v>183</v>
      </c>
      <c r="AE460" t="s">
        <v>183</v>
      </c>
    </row>
    <row r="461" spans="1:31">
      <c r="A461" t="s">
        <v>184</v>
      </c>
      <c r="D461">
        <v>0</v>
      </c>
      <c r="G461" t="s">
        <v>184</v>
      </c>
      <c r="K461"/>
      <c r="M461" t="s">
        <v>184</v>
      </c>
      <c r="S461" t="s">
        <v>184</v>
      </c>
      <c r="Y461" t="s">
        <v>184</v>
      </c>
      <c r="AE461" t="s">
        <v>184</v>
      </c>
    </row>
    <row r="462" spans="1:31">
      <c r="A462" t="s">
        <v>185</v>
      </c>
      <c r="D462">
        <v>0</v>
      </c>
      <c r="G462" t="s">
        <v>185</v>
      </c>
      <c r="K462"/>
      <c r="M462" t="s">
        <v>185</v>
      </c>
      <c r="P462">
        <v>2</v>
      </c>
      <c r="S462" t="s">
        <v>185</v>
      </c>
      <c r="Y462" t="s">
        <v>185</v>
      </c>
      <c r="AE462" t="s">
        <v>185</v>
      </c>
    </row>
    <row r="463" spans="1:31">
      <c r="A463" t="s">
        <v>186</v>
      </c>
      <c r="C463">
        <v>1</v>
      </c>
      <c r="D463">
        <v>2</v>
      </c>
      <c r="G463" t="s">
        <v>235</v>
      </c>
      <c r="K463"/>
      <c r="M463" t="s">
        <v>235</v>
      </c>
      <c r="P463">
        <v>2</v>
      </c>
      <c r="S463" t="s">
        <v>235</v>
      </c>
      <c r="Y463" t="s">
        <v>235</v>
      </c>
      <c r="AE463" t="s">
        <v>235</v>
      </c>
    </row>
    <row r="464" spans="1:31">
      <c r="K464"/>
    </row>
    <row r="465" spans="1:35">
      <c r="B465" t="s">
        <v>189</v>
      </c>
      <c r="C465">
        <v>1</v>
      </c>
      <c r="H465" t="s">
        <v>189</v>
      </c>
      <c r="I465">
        <v>0.1</v>
      </c>
      <c r="K465"/>
      <c r="N465" t="s">
        <v>189</v>
      </c>
      <c r="O465">
        <v>0.1</v>
      </c>
      <c r="T465" t="s">
        <v>189</v>
      </c>
      <c r="U465">
        <v>0.1</v>
      </c>
      <c r="Z465" t="s">
        <v>189</v>
      </c>
      <c r="AA465">
        <v>0.1</v>
      </c>
      <c r="AF465" t="s">
        <v>189</v>
      </c>
    </row>
    <row r="466" spans="1:35">
      <c r="B466" t="s">
        <v>190</v>
      </c>
      <c r="C466">
        <v>37</v>
      </c>
      <c r="H466" t="s">
        <v>190</v>
      </c>
      <c r="I466">
        <v>51</v>
      </c>
      <c r="K466"/>
      <c r="N466" t="s">
        <v>190</v>
      </c>
      <c r="O466">
        <v>48</v>
      </c>
      <c r="T466" t="s">
        <v>190</v>
      </c>
      <c r="U466">
        <v>52</v>
      </c>
      <c r="Z466" t="s">
        <v>190</v>
      </c>
      <c r="AA466">
        <v>52</v>
      </c>
      <c r="AF466" t="s">
        <v>190</v>
      </c>
    </row>
    <row r="467" spans="1:35">
      <c r="B467" t="s">
        <v>191</v>
      </c>
      <c r="C467">
        <v>11</v>
      </c>
      <c r="H467" t="s">
        <v>191</v>
      </c>
      <c r="I467">
        <v>0</v>
      </c>
      <c r="K467"/>
      <c r="N467" t="s">
        <v>191</v>
      </c>
      <c r="O467">
        <v>0</v>
      </c>
      <c r="T467" t="s">
        <v>191</v>
      </c>
      <c r="U467">
        <v>0</v>
      </c>
      <c r="Z467" t="s">
        <v>191</v>
      </c>
      <c r="AA467">
        <v>0</v>
      </c>
      <c r="AF467" t="s">
        <v>191</v>
      </c>
    </row>
    <row r="468" spans="1:35">
      <c r="B468" t="s">
        <v>192</v>
      </c>
      <c r="C468">
        <v>4</v>
      </c>
      <c r="H468" t="s">
        <v>192</v>
      </c>
      <c r="I468">
        <v>2</v>
      </c>
      <c r="K468"/>
      <c r="N468" t="s">
        <v>192</v>
      </c>
      <c r="O468">
        <v>5</v>
      </c>
      <c r="T468" t="s">
        <v>192</v>
      </c>
      <c r="U468">
        <v>1</v>
      </c>
      <c r="Z468" t="s">
        <v>192</v>
      </c>
      <c r="AA468">
        <v>1</v>
      </c>
      <c r="AF468" t="s">
        <v>192</v>
      </c>
    </row>
    <row r="469" spans="1:35">
      <c r="K469"/>
    </row>
    <row r="470" spans="1:35">
      <c r="A470" t="s">
        <v>214</v>
      </c>
      <c r="B470">
        <f>((C465*C466)-(C467*C468))/(SQRT((C465+C467)*(C465*C468)*(C466+C467)*(C466+C468)))</f>
        <v>-2.2775340275421718E-2</v>
      </c>
      <c r="G470" t="s">
        <v>214</v>
      </c>
      <c r="H470">
        <f>((I465*I466)-(I467*I468))/(SQRT((I465+I467)*(I465*I468)*(I466+I467)*(I466+I468)))</f>
        <v>0.69363684696799244</v>
      </c>
      <c r="K470"/>
      <c r="M470" t="s">
        <v>214</v>
      </c>
      <c r="N470">
        <f>((O465*O466)-(O467*O468))/(SQRT((O465+O467)*(O465*O468)*(O466+O467)*(O466+O468)))</f>
        <v>0.42559614127914525</v>
      </c>
      <c r="S470" t="s">
        <v>214</v>
      </c>
      <c r="T470">
        <f>((U465*U466)-(U467*U468))/(SQRT((U465+U467)*(U465*U468)*(U466+U467)*(U466+U468)))</f>
        <v>0.99052111308729707</v>
      </c>
      <c r="Y470" t="s">
        <v>214</v>
      </c>
      <c r="Z470">
        <f>((AA465*AA466)-(AA467*AA468))/(SQRT((AA465+AA467)*(AA465*AA468)*(AA466+AA467)*(AA466+AA468)))</f>
        <v>0.99052111308729707</v>
      </c>
      <c r="AE470" t="s">
        <v>214</v>
      </c>
      <c r="AF470" t="e">
        <f>((AG465*AG466)-(AG467*AG468))/(SQRT((AG465+AG467)*(AG465*AG468)*(AG466+AG467)*(AG466+AG468)))</f>
        <v>#DIV/0!</v>
      </c>
    </row>
    <row r="471" spans="1:35">
      <c r="A471" s="5" t="s">
        <v>251</v>
      </c>
      <c r="B471">
        <f>(C465+C466)/53*100</f>
        <v>71.698113207547166</v>
      </c>
      <c r="G471" s="5" t="s">
        <v>251</v>
      </c>
      <c r="H471">
        <f>(I465+I466)/53*100</f>
        <v>96.415094339622641</v>
      </c>
      <c r="K471"/>
      <c r="M471" s="5" t="s">
        <v>251</v>
      </c>
      <c r="N471">
        <f>(O465+O466)/53*100</f>
        <v>90.754716981132077</v>
      </c>
      <c r="S471" s="5" t="s">
        <v>251</v>
      </c>
      <c r="T471">
        <f>(U465+U466)/53*100</f>
        <v>98.301886792452834</v>
      </c>
      <c r="Y471" s="5" t="s">
        <v>251</v>
      </c>
      <c r="Z471">
        <f>(AA465+AA466)/53*100</f>
        <v>98.301886792452834</v>
      </c>
      <c r="AE471" s="5" t="s">
        <v>251</v>
      </c>
      <c r="AF471">
        <f>(AG465+AG466)/53*100</f>
        <v>0</v>
      </c>
    </row>
    <row r="472" spans="1:35">
      <c r="K472"/>
    </row>
    <row r="473" spans="1:35">
      <c r="K473"/>
    </row>
    <row r="474" spans="1:35">
      <c r="A474" t="s">
        <v>295</v>
      </c>
      <c r="G474" t="s">
        <v>296</v>
      </c>
      <c r="K474"/>
      <c r="M474" t="s">
        <v>297</v>
      </c>
      <c r="S474" t="s">
        <v>298</v>
      </c>
      <c r="Y474" t="s">
        <v>299</v>
      </c>
      <c r="AE474" t="s">
        <v>300</v>
      </c>
    </row>
    <row r="475" spans="1:35">
      <c r="A475" s="7" t="s">
        <v>267</v>
      </c>
      <c r="B475" s="2"/>
      <c r="C475" s="2" t="s">
        <v>188</v>
      </c>
      <c r="D475" s="2" t="s">
        <v>212</v>
      </c>
      <c r="E475" s="2" t="s">
        <v>215</v>
      </c>
      <c r="G475" s="7" t="s">
        <v>267</v>
      </c>
      <c r="H475" s="2"/>
      <c r="I475" s="2" t="s">
        <v>188</v>
      </c>
      <c r="J475" s="2" t="s">
        <v>212</v>
      </c>
      <c r="K475" s="2" t="s">
        <v>215</v>
      </c>
      <c r="M475" s="7" t="s">
        <v>267</v>
      </c>
      <c r="N475" s="2"/>
      <c r="O475" s="2" t="s">
        <v>188</v>
      </c>
      <c r="P475" s="2" t="s">
        <v>212</v>
      </c>
      <c r="Q475" s="2" t="s">
        <v>215</v>
      </c>
      <c r="S475" s="7" t="s">
        <v>267</v>
      </c>
      <c r="T475" s="2"/>
      <c r="U475" s="2" t="s">
        <v>188</v>
      </c>
      <c r="V475" s="2" t="s">
        <v>212</v>
      </c>
      <c r="W475" s="2" t="s">
        <v>215</v>
      </c>
      <c r="Y475" s="7" t="s">
        <v>267</v>
      </c>
      <c r="Z475" s="2"/>
      <c r="AA475" s="2" t="s">
        <v>188</v>
      </c>
      <c r="AB475" s="2" t="s">
        <v>212</v>
      </c>
      <c r="AC475" s="2" t="s">
        <v>215</v>
      </c>
      <c r="AE475" s="7" t="s">
        <v>267</v>
      </c>
      <c r="AF475" s="2"/>
      <c r="AG475" s="2" t="s">
        <v>188</v>
      </c>
      <c r="AH475" s="2" t="s">
        <v>212</v>
      </c>
      <c r="AI475" s="2" t="s">
        <v>215</v>
      </c>
    </row>
    <row r="476" spans="1:35" ht="30">
      <c r="A476" s="8" t="s">
        <v>313</v>
      </c>
      <c r="G476" t="s">
        <v>194</v>
      </c>
      <c r="J476">
        <v>0</v>
      </c>
      <c r="K476"/>
      <c r="M476" t="s">
        <v>194</v>
      </c>
      <c r="P476">
        <v>0</v>
      </c>
      <c r="S476" t="s">
        <v>194</v>
      </c>
      <c r="V476">
        <v>0</v>
      </c>
      <c r="Y476" t="s">
        <v>194</v>
      </c>
      <c r="AB476">
        <v>0</v>
      </c>
      <c r="AE476" t="s">
        <v>134</v>
      </c>
      <c r="AG476">
        <v>1</v>
      </c>
      <c r="AH476">
        <v>2</v>
      </c>
    </row>
    <row r="477" spans="1:35">
      <c r="A477" t="s">
        <v>135</v>
      </c>
      <c r="D477">
        <v>0</v>
      </c>
      <c r="G477" t="s">
        <v>135</v>
      </c>
      <c r="J477">
        <v>0</v>
      </c>
      <c r="K477"/>
      <c r="M477" t="s">
        <v>135</v>
      </c>
      <c r="P477">
        <v>0</v>
      </c>
      <c r="S477" t="s">
        <v>135</v>
      </c>
      <c r="V477">
        <v>0</v>
      </c>
      <c r="Y477" t="s">
        <v>135</v>
      </c>
      <c r="AB477">
        <v>0</v>
      </c>
      <c r="AE477" t="s">
        <v>135</v>
      </c>
      <c r="AH477">
        <v>0</v>
      </c>
    </row>
    <row r="478" spans="1:35">
      <c r="A478" t="s">
        <v>195</v>
      </c>
      <c r="D478">
        <v>0</v>
      </c>
      <c r="G478" t="s">
        <v>195</v>
      </c>
      <c r="J478">
        <v>0</v>
      </c>
      <c r="K478"/>
      <c r="M478" t="s">
        <v>195</v>
      </c>
      <c r="P478">
        <v>0</v>
      </c>
      <c r="S478" t="s">
        <v>195</v>
      </c>
      <c r="V478">
        <v>0</v>
      </c>
      <c r="Y478" t="s">
        <v>195</v>
      </c>
      <c r="AB478">
        <v>0</v>
      </c>
      <c r="AE478" t="s">
        <v>136</v>
      </c>
      <c r="AG478">
        <v>1</v>
      </c>
      <c r="AH478">
        <v>0</v>
      </c>
      <c r="AI478" t="s">
        <v>191</v>
      </c>
    </row>
    <row r="479" spans="1:35">
      <c r="A479" t="s">
        <v>137</v>
      </c>
      <c r="D479">
        <v>0</v>
      </c>
      <c r="G479" t="s">
        <v>137</v>
      </c>
      <c r="J479">
        <v>0</v>
      </c>
      <c r="K479"/>
      <c r="M479" t="s">
        <v>137</v>
      </c>
      <c r="P479">
        <v>0</v>
      </c>
      <c r="S479" t="s">
        <v>137</v>
      </c>
      <c r="V479">
        <v>0</v>
      </c>
      <c r="Y479" t="s">
        <v>137</v>
      </c>
      <c r="AB479">
        <v>0</v>
      </c>
      <c r="AE479" t="s">
        <v>237</v>
      </c>
      <c r="AG479">
        <v>1</v>
      </c>
      <c r="AH479">
        <v>0</v>
      </c>
      <c r="AI479" t="s">
        <v>191</v>
      </c>
    </row>
    <row r="480" spans="1:35">
      <c r="A480" t="s">
        <v>138</v>
      </c>
      <c r="D480">
        <v>0</v>
      </c>
      <c r="G480" t="s">
        <v>138</v>
      </c>
      <c r="J480">
        <v>0</v>
      </c>
      <c r="K480"/>
      <c r="M480" t="s">
        <v>138</v>
      </c>
      <c r="P480">
        <v>0</v>
      </c>
      <c r="S480" t="s">
        <v>138</v>
      </c>
      <c r="V480">
        <v>0</v>
      </c>
      <c r="Y480" t="s">
        <v>138</v>
      </c>
      <c r="AB480">
        <v>0</v>
      </c>
      <c r="AE480" t="s">
        <v>138</v>
      </c>
      <c r="AH480">
        <v>2</v>
      </c>
    </row>
    <row r="481" spans="1:35">
      <c r="A481" t="s">
        <v>139</v>
      </c>
      <c r="D481">
        <v>0</v>
      </c>
      <c r="G481" t="s">
        <v>139</v>
      </c>
      <c r="J481">
        <v>0</v>
      </c>
      <c r="K481"/>
      <c r="M481" t="s">
        <v>139</v>
      </c>
      <c r="P481">
        <v>0</v>
      </c>
      <c r="S481" t="s">
        <v>139</v>
      </c>
      <c r="V481">
        <v>0</v>
      </c>
      <c r="Y481" t="s">
        <v>139</v>
      </c>
      <c r="AB481">
        <v>0</v>
      </c>
      <c r="AE481" t="s">
        <v>139</v>
      </c>
      <c r="AH481">
        <v>0</v>
      </c>
    </row>
    <row r="482" spans="1:35">
      <c r="A482" t="s">
        <v>140</v>
      </c>
      <c r="D482">
        <v>0</v>
      </c>
      <c r="G482" t="s">
        <v>140</v>
      </c>
      <c r="J482">
        <v>0</v>
      </c>
      <c r="K482"/>
      <c r="M482" t="s">
        <v>140</v>
      </c>
      <c r="P482">
        <v>0</v>
      </c>
      <c r="S482" t="s">
        <v>140</v>
      </c>
      <c r="V482">
        <v>0</v>
      </c>
      <c r="Y482" t="s">
        <v>140</v>
      </c>
      <c r="AB482">
        <v>0</v>
      </c>
      <c r="AE482" t="s">
        <v>254</v>
      </c>
      <c r="AG482">
        <v>1</v>
      </c>
      <c r="AH482">
        <v>0</v>
      </c>
      <c r="AI482" t="s">
        <v>191</v>
      </c>
    </row>
    <row r="483" spans="1:35">
      <c r="A483" t="s">
        <v>197</v>
      </c>
      <c r="D483">
        <v>0</v>
      </c>
      <c r="G483" t="s">
        <v>197</v>
      </c>
      <c r="J483">
        <v>0</v>
      </c>
      <c r="K483"/>
      <c r="M483" t="s">
        <v>197</v>
      </c>
      <c r="P483">
        <v>0</v>
      </c>
      <c r="S483" t="s">
        <v>197</v>
      </c>
      <c r="V483">
        <v>0</v>
      </c>
      <c r="Y483" t="s">
        <v>197</v>
      </c>
      <c r="AB483">
        <v>0</v>
      </c>
      <c r="AE483" t="s">
        <v>141</v>
      </c>
      <c r="AG483">
        <v>1</v>
      </c>
      <c r="AH483">
        <v>2</v>
      </c>
    </row>
    <row r="484" spans="1:35">
      <c r="A484" t="s">
        <v>198</v>
      </c>
      <c r="D484">
        <v>0</v>
      </c>
      <c r="G484" t="s">
        <v>198</v>
      </c>
      <c r="J484">
        <v>0</v>
      </c>
      <c r="K484"/>
      <c r="M484" t="s">
        <v>198</v>
      </c>
      <c r="P484">
        <v>0</v>
      </c>
      <c r="S484" t="s">
        <v>198</v>
      </c>
      <c r="V484">
        <v>0</v>
      </c>
      <c r="Y484" t="s">
        <v>198</v>
      </c>
      <c r="AB484">
        <v>0</v>
      </c>
      <c r="AE484" t="s">
        <v>142</v>
      </c>
      <c r="AG484">
        <v>1</v>
      </c>
      <c r="AH484">
        <v>2</v>
      </c>
    </row>
    <row r="485" spans="1:35">
      <c r="A485" t="s">
        <v>217</v>
      </c>
      <c r="D485">
        <v>0</v>
      </c>
      <c r="G485" t="s">
        <v>217</v>
      </c>
      <c r="J485">
        <v>0</v>
      </c>
      <c r="K485"/>
      <c r="M485" t="s">
        <v>217</v>
      </c>
      <c r="P485">
        <v>0</v>
      </c>
      <c r="S485" t="s">
        <v>217</v>
      </c>
      <c r="V485">
        <v>0</v>
      </c>
      <c r="Y485" t="s">
        <v>217</v>
      </c>
      <c r="AB485">
        <v>0</v>
      </c>
      <c r="AE485" t="s">
        <v>143</v>
      </c>
      <c r="AG485">
        <v>1</v>
      </c>
      <c r="AH485">
        <v>1</v>
      </c>
    </row>
    <row r="486" spans="1:35">
      <c r="A486" t="s">
        <v>144</v>
      </c>
      <c r="D486">
        <v>0</v>
      </c>
      <c r="G486" t="s">
        <v>144</v>
      </c>
      <c r="J486">
        <v>0</v>
      </c>
      <c r="K486"/>
      <c r="M486" t="s">
        <v>144</v>
      </c>
      <c r="P486">
        <v>0</v>
      </c>
      <c r="S486" t="s">
        <v>144</v>
      </c>
      <c r="V486">
        <v>0</v>
      </c>
      <c r="Y486" t="s">
        <v>144</v>
      </c>
      <c r="AB486">
        <v>0</v>
      </c>
      <c r="AE486" t="s">
        <v>144</v>
      </c>
      <c r="AH486">
        <v>0</v>
      </c>
    </row>
    <row r="487" spans="1:35">
      <c r="A487" t="s">
        <v>145</v>
      </c>
      <c r="D487">
        <v>0</v>
      </c>
      <c r="G487" t="s">
        <v>145</v>
      </c>
      <c r="J487">
        <v>0</v>
      </c>
      <c r="K487"/>
      <c r="M487" t="s">
        <v>145</v>
      </c>
      <c r="P487">
        <v>0</v>
      </c>
      <c r="S487" t="s">
        <v>145</v>
      </c>
      <c r="V487">
        <v>0</v>
      </c>
      <c r="Y487" t="s">
        <v>145</v>
      </c>
      <c r="AB487">
        <v>0</v>
      </c>
      <c r="AE487" t="s">
        <v>145</v>
      </c>
      <c r="AH487">
        <v>2</v>
      </c>
    </row>
    <row r="488" spans="1:35">
      <c r="A488" t="s">
        <v>146</v>
      </c>
      <c r="D488">
        <v>0</v>
      </c>
      <c r="G488" t="s">
        <v>146</v>
      </c>
      <c r="J488">
        <v>0</v>
      </c>
      <c r="K488"/>
      <c r="M488" t="s">
        <v>146</v>
      </c>
      <c r="P488">
        <v>0</v>
      </c>
      <c r="S488" t="s">
        <v>146</v>
      </c>
      <c r="V488">
        <v>0</v>
      </c>
      <c r="Y488" t="s">
        <v>146</v>
      </c>
      <c r="AB488">
        <v>0</v>
      </c>
      <c r="AE488" t="s">
        <v>146</v>
      </c>
      <c r="AH488">
        <v>2</v>
      </c>
    </row>
    <row r="489" spans="1:35">
      <c r="A489" t="s">
        <v>219</v>
      </c>
      <c r="D489">
        <v>0</v>
      </c>
      <c r="G489" t="s">
        <v>219</v>
      </c>
      <c r="J489">
        <v>0</v>
      </c>
      <c r="K489"/>
      <c r="M489" t="s">
        <v>219</v>
      </c>
      <c r="P489">
        <v>0</v>
      </c>
      <c r="S489" t="s">
        <v>219</v>
      </c>
      <c r="V489">
        <v>0</v>
      </c>
      <c r="Y489" t="s">
        <v>219</v>
      </c>
      <c r="AB489">
        <v>0</v>
      </c>
      <c r="AE489" t="s">
        <v>147</v>
      </c>
      <c r="AG489">
        <v>1</v>
      </c>
      <c r="AH489">
        <v>1</v>
      </c>
    </row>
    <row r="490" spans="1:35">
      <c r="A490" t="s">
        <v>148</v>
      </c>
      <c r="D490">
        <v>0</v>
      </c>
      <c r="G490" t="s">
        <v>148</v>
      </c>
      <c r="J490">
        <v>0</v>
      </c>
      <c r="K490"/>
      <c r="M490" t="s">
        <v>148</v>
      </c>
      <c r="P490">
        <v>0</v>
      </c>
      <c r="S490" t="s">
        <v>148</v>
      </c>
      <c r="V490">
        <v>0</v>
      </c>
      <c r="Y490" t="s">
        <v>148</v>
      </c>
      <c r="AB490">
        <v>0</v>
      </c>
      <c r="AE490" t="s">
        <v>148</v>
      </c>
      <c r="AH490">
        <v>0</v>
      </c>
    </row>
    <row r="491" spans="1:35">
      <c r="A491" t="s">
        <v>149</v>
      </c>
      <c r="D491">
        <v>0</v>
      </c>
      <c r="G491" t="s">
        <v>149</v>
      </c>
      <c r="J491">
        <v>0</v>
      </c>
      <c r="K491"/>
      <c r="M491" t="s">
        <v>149</v>
      </c>
      <c r="P491">
        <v>0</v>
      </c>
      <c r="S491" t="s">
        <v>149</v>
      </c>
      <c r="V491">
        <v>0</v>
      </c>
      <c r="Y491" t="s">
        <v>149</v>
      </c>
      <c r="AB491">
        <v>0</v>
      </c>
      <c r="AE491" t="s">
        <v>149</v>
      </c>
      <c r="AH491">
        <v>0</v>
      </c>
    </row>
    <row r="492" spans="1:35">
      <c r="A492" t="s">
        <v>150</v>
      </c>
      <c r="D492">
        <v>0</v>
      </c>
      <c r="G492" t="s">
        <v>150</v>
      </c>
      <c r="J492">
        <v>0</v>
      </c>
      <c r="K492"/>
      <c r="M492" t="s">
        <v>150</v>
      </c>
      <c r="P492">
        <v>0</v>
      </c>
      <c r="S492" t="s">
        <v>150</v>
      </c>
      <c r="V492">
        <v>0</v>
      </c>
      <c r="Y492" t="s">
        <v>150</v>
      </c>
      <c r="AB492">
        <v>0</v>
      </c>
      <c r="AE492" t="s">
        <v>150</v>
      </c>
      <c r="AH492">
        <v>0</v>
      </c>
    </row>
    <row r="493" spans="1:35">
      <c r="A493" t="s">
        <v>220</v>
      </c>
      <c r="D493">
        <v>0</v>
      </c>
      <c r="G493" t="s">
        <v>220</v>
      </c>
      <c r="J493">
        <v>0</v>
      </c>
      <c r="K493"/>
      <c r="M493" t="s">
        <v>220</v>
      </c>
      <c r="P493">
        <v>0</v>
      </c>
      <c r="S493" t="s">
        <v>220</v>
      </c>
      <c r="V493">
        <v>0</v>
      </c>
      <c r="Y493" t="s">
        <v>220</v>
      </c>
      <c r="AB493">
        <v>0</v>
      </c>
      <c r="AE493" t="s">
        <v>151</v>
      </c>
      <c r="AG493">
        <v>1</v>
      </c>
      <c r="AH493">
        <v>1</v>
      </c>
    </row>
    <row r="494" spans="1:35">
      <c r="A494" t="s">
        <v>152</v>
      </c>
      <c r="D494">
        <v>0</v>
      </c>
      <c r="G494" t="s">
        <v>152</v>
      </c>
      <c r="J494">
        <v>0</v>
      </c>
      <c r="K494"/>
      <c r="M494" t="s">
        <v>152</v>
      </c>
      <c r="P494">
        <v>0</v>
      </c>
      <c r="S494" t="s">
        <v>152</v>
      </c>
      <c r="V494">
        <v>0</v>
      </c>
      <c r="Y494" t="s">
        <v>152</v>
      </c>
      <c r="AB494">
        <v>0</v>
      </c>
      <c r="AE494" t="s">
        <v>152</v>
      </c>
      <c r="AH494">
        <v>0</v>
      </c>
    </row>
    <row r="495" spans="1:35">
      <c r="A495" t="s">
        <v>221</v>
      </c>
      <c r="D495">
        <v>0</v>
      </c>
      <c r="G495" t="s">
        <v>221</v>
      </c>
      <c r="J495">
        <v>0</v>
      </c>
      <c r="K495"/>
      <c r="M495" t="s">
        <v>221</v>
      </c>
      <c r="P495">
        <v>0</v>
      </c>
      <c r="S495" t="s">
        <v>221</v>
      </c>
      <c r="V495">
        <v>0</v>
      </c>
      <c r="Y495" t="s">
        <v>221</v>
      </c>
      <c r="AB495">
        <v>0</v>
      </c>
      <c r="AE495" t="s">
        <v>153</v>
      </c>
      <c r="AG495">
        <v>1</v>
      </c>
      <c r="AH495">
        <v>1</v>
      </c>
    </row>
    <row r="496" spans="1:35">
      <c r="A496" t="s">
        <v>229</v>
      </c>
      <c r="D496">
        <v>0</v>
      </c>
      <c r="G496" t="s">
        <v>229</v>
      </c>
      <c r="J496">
        <v>0</v>
      </c>
      <c r="K496"/>
      <c r="M496" t="s">
        <v>229</v>
      </c>
      <c r="P496">
        <v>0</v>
      </c>
      <c r="S496" t="s">
        <v>229</v>
      </c>
      <c r="V496">
        <v>0</v>
      </c>
      <c r="Y496" t="s">
        <v>229</v>
      </c>
      <c r="AB496">
        <v>0</v>
      </c>
      <c r="AE496" t="s">
        <v>154</v>
      </c>
      <c r="AG496">
        <v>1</v>
      </c>
      <c r="AH496">
        <v>1</v>
      </c>
    </row>
    <row r="497" spans="1:35">
      <c r="A497" t="s">
        <v>222</v>
      </c>
      <c r="D497">
        <v>0</v>
      </c>
      <c r="G497" t="s">
        <v>222</v>
      </c>
      <c r="J497">
        <v>0</v>
      </c>
      <c r="K497"/>
      <c r="M497" t="s">
        <v>222</v>
      </c>
      <c r="P497">
        <v>0</v>
      </c>
      <c r="S497" t="s">
        <v>222</v>
      </c>
      <c r="V497">
        <v>0</v>
      </c>
      <c r="Y497" t="s">
        <v>222</v>
      </c>
      <c r="AB497">
        <v>0</v>
      </c>
      <c r="AE497" t="s">
        <v>155</v>
      </c>
      <c r="AG497">
        <v>1</v>
      </c>
      <c r="AH497">
        <v>0</v>
      </c>
      <c r="AI497" t="s">
        <v>191</v>
      </c>
    </row>
    <row r="498" spans="1:35">
      <c r="A498" t="s">
        <v>156</v>
      </c>
      <c r="D498">
        <v>0</v>
      </c>
      <c r="G498" t="s">
        <v>156</v>
      </c>
      <c r="J498">
        <v>0</v>
      </c>
      <c r="K498"/>
      <c r="M498" t="s">
        <v>156</v>
      </c>
      <c r="P498">
        <v>0</v>
      </c>
      <c r="S498" t="s">
        <v>156</v>
      </c>
      <c r="V498">
        <v>0</v>
      </c>
      <c r="Y498" t="s">
        <v>156</v>
      </c>
      <c r="AB498">
        <v>0</v>
      </c>
      <c r="AE498" t="s">
        <v>156</v>
      </c>
      <c r="AH498">
        <v>0</v>
      </c>
    </row>
    <row r="499" spans="1:35">
      <c r="A499" t="s">
        <v>201</v>
      </c>
      <c r="D499">
        <v>0</v>
      </c>
      <c r="G499" t="s">
        <v>201</v>
      </c>
      <c r="J499">
        <v>0</v>
      </c>
      <c r="K499"/>
      <c r="M499" t="s">
        <v>201</v>
      </c>
      <c r="P499">
        <v>0</v>
      </c>
      <c r="S499" t="s">
        <v>201</v>
      </c>
      <c r="V499">
        <v>0</v>
      </c>
      <c r="Y499" t="s">
        <v>201</v>
      </c>
      <c r="AB499">
        <v>0</v>
      </c>
      <c r="AE499" t="s">
        <v>201</v>
      </c>
      <c r="AH499">
        <v>0</v>
      </c>
    </row>
    <row r="500" spans="1:35">
      <c r="A500" t="s">
        <v>223</v>
      </c>
      <c r="D500">
        <v>0</v>
      </c>
      <c r="G500" t="s">
        <v>223</v>
      </c>
      <c r="J500">
        <v>0</v>
      </c>
      <c r="K500"/>
      <c r="M500" t="s">
        <v>223</v>
      </c>
      <c r="P500">
        <v>0</v>
      </c>
      <c r="S500" t="s">
        <v>223</v>
      </c>
      <c r="V500">
        <v>0</v>
      </c>
      <c r="Y500" t="s">
        <v>223</v>
      </c>
      <c r="AB500">
        <v>0</v>
      </c>
      <c r="AE500" t="s">
        <v>158</v>
      </c>
      <c r="AG500">
        <v>1</v>
      </c>
      <c r="AH500">
        <v>1</v>
      </c>
    </row>
    <row r="501" spans="1:35">
      <c r="A501" t="s">
        <v>230</v>
      </c>
      <c r="D501">
        <v>0</v>
      </c>
      <c r="G501" t="s">
        <v>230</v>
      </c>
      <c r="J501">
        <v>0</v>
      </c>
      <c r="K501"/>
      <c r="M501" t="s">
        <v>230</v>
      </c>
      <c r="P501">
        <v>0</v>
      </c>
      <c r="S501" t="s">
        <v>230</v>
      </c>
      <c r="V501">
        <v>0</v>
      </c>
      <c r="Y501" t="s">
        <v>230</v>
      </c>
      <c r="AB501">
        <v>0</v>
      </c>
      <c r="AE501" t="s">
        <v>159</v>
      </c>
      <c r="AG501">
        <v>1</v>
      </c>
      <c r="AH501">
        <v>0</v>
      </c>
      <c r="AI501" t="s">
        <v>191</v>
      </c>
    </row>
    <row r="502" spans="1:35">
      <c r="A502" t="s">
        <v>202</v>
      </c>
      <c r="D502">
        <v>0</v>
      </c>
      <c r="G502" t="s">
        <v>202</v>
      </c>
      <c r="J502">
        <v>0</v>
      </c>
      <c r="K502"/>
      <c r="M502" t="s">
        <v>202</v>
      </c>
      <c r="P502">
        <v>0</v>
      </c>
      <c r="S502" t="s">
        <v>202</v>
      </c>
      <c r="V502">
        <v>0</v>
      </c>
      <c r="Y502" t="s">
        <v>202</v>
      </c>
      <c r="AB502">
        <v>0</v>
      </c>
      <c r="AE502" t="s">
        <v>160</v>
      </c>
      <c r="AG502">
        <v>1</v>
      </c>
      <c r="AH502">
        <v>1</v>
      </c>
    </row>
    <row r="503" spans="1:35">
      <c r="A503" t="s">
        <v>161</v>
      </c>
      <c r="D503">
        <v>0</v>
      </c>
      <c r="G503" t="s">
        <v>161</v>
      </c>
      <c r="J503">
        <v>0</v>
      </c>
      <c r="K503"/>
      <c r="M503" t="s">
        <v>161</v>
      </c>
      <c r="P503">
        <v>0</v>
      </c>
      <c r="S503" t="s">
        <v>161</v>
      </c>
      <c r="V503">
        <v>0</v>
      </c>
      <c r="Y503" t="s">
        <v>161</v>
      </c>
      <c r="AB503">
        <v>0</v>
      </c>
      <c r="AE503" t="s">
        <v>224</v>
      </c>
      <c r="AG503">
        <v>1</v>
      </c>
      <c r="AH503">
        <v>2</v>
      </c>
    </row>
    <row r="504" spans="1:35">
      <c r="A504" t="s">
        <v>162</v>
      </c>
      <c r="D504">
        <v>0</v>
      </c>
      <c r="G504" t="s">
        <v>162</v>
      </c>
      <c r="J504">
        <v>0</v>
      </c>
      <c r="K504"/>
      <c r="M504" t="s">
        <v>162</v>
      </c>
      <c r="P504">
        <v>0</v>
      </c>
      <c r="S504" t="s">
        <v>162</v>
      </c>
      <c r="V504">
        <v>0</v>
      </c>
      <c r="Y504" t="s">
        <v>162</v>
      </c>
      <c r="AB504">
        <v>0</v>
      </c>
      <c r="AE504" t="s">
        <v>162</v>
      </c>
      <c r="AH504">
        <v>0</v>
      </c>
    </row>
    <row r="505" spans="1:35">
      <c r="A505" t="s">
        <v>163</v>
      </c>
      <c r="D505">
        <v>0</v>
      </c>
      <c r="G505" t="s">
        <v>163</v>
      </c>
      <c r="J505">
        <v>0</v>
      </c>
      <c r="K505"/>
      <c r="M505" t="s">
        <v>163</v>
      </c>
      <c r="P505">
        <v>0</v>
      </c>
      <c r="S505" t="s">
        <v>163</v>
      </c>
      <c r="V505">
        <v>0</v>
      </c>
      <c r="Y505" t="s">
        <v>163</v>
      </c>
      <c r="AB505">
        <v>0</v>
      </c>
      <c r="AE505" t="s">
        <v>163</v>
      </c>
      <c r="AH505">
        <v>1</v>
      </c>
      <c r="AI505" t="s">
        <v>192</v>
      </c>
    </row>
    <row r="506" spans="1:35">
      <c r="A506" t="s">
        <v>225</v>
      </c>
      <c r="D506">
        <v>0</v>
      </c>
      <c r="G506" t="s">
        <v>225</v>
      </c>
      <c r="J506">
        <v>0</v>
      </c>
      <c r="K506"/>
      <c r="M506" t="s">
        <v>225</v>
      </c>
      <c r="P506">
        <v>0</v>
      </c>
      <c r="S506" t="s">
        <v>225</v>
      </c>
      <c r="V506">
        <v>0</v>
      </c>
      <c r="Y506" t="s">
        <v>225</v>
      </c>
      <c r="AB506">
        <v>0</v>
      </c>
      <c r="AE506" t="s">
        <v>225</v>
      </c>
      <c r="AH506">
        <v>0</v>
      </c>
    </row>
    <row r="507" spans="1:35">
      <c r="A507" t="s">
        <v>204</v>
      </c>
      <c r="D507">
        <v>0</v>
      </c>
      <c r="G507" t="s">
        <v>204</v>
      </c>
      <c r="J507">
        <v>0</v>
      </c>
      <c r="K507"/>
      <c r="M507" t="s">
        <v>204</v>
      </c>
      <c r="P507">
        <v>0</v>
      </c>
      <c r="S507" t="s">
        <v>204</v>
      </c>
      <c r="V507">
        <v>0</v>
      </c>
      <c r="Y507" t="s">
        <v>204</v>
      </c>
      <c r="AB507">
        <v>0</v>
      </c>
      <c r="AE507" t="s">
        <v>165</v>
      </c>
      <c r="AG507">
        <v>1</v>
      </c>
      <c r="AH507">
        <v>0</v>
      </c>
      <c r="AI507" t="s">
        <v>191</v>
      </c>
    </row>
    <row r="508" spans="1:35">
      <c r="A508" t="s">
        <v>231</v>
      </c>
      <c r="D508">
        <v>0</v>
      </c>
      <c r="G508" t="s">
        <v>231</v>
      </c>
      <c r="J508">
        <v>0</v>
      </c>
      <c r="K508"/>
      <c r="M508" t="s">
        <v>231</v>
      </c>
      <c r="P508">
        <v>0</v>
      </c>
      <c r="S508" t="s">
        <v>231</v>
      </c>
      <c r="V508">
        <v>0</v>
      </c>
      <c r="Y508" t="s">
        <v>231</v>
      </c>
      <c r="AB508">
        <v>0</v>
      </c>
      <c r="AE508" t="s">
        <v>166</v>
      </c>
      <c r="AG508">
        <v>1</v>
      </c>
      <c r="AH508">
        <v>1</v>
      </c>
    </row>
    <row r="509" spans="1:35">
      <c r="A509" t="s">
        <v>232</v>
      </c>
      <c r="D509">
        <v>0</v>
      </c>
      <c r="G509" t="s">
        <v>232</v>
      </c>
      <c r="J509">
        <v>0</v>
      </c>
      <c r="K509"/>
      <c r="M509" t="s">
        <v>232</v>
      </c>
      <c r="P509">
        <v>0</v>
      </c>
      <c r="S509" t="s">
        <v>232</v>
      </c>
      <c r="V509">
        <v>0</v>
      </c>
      <c r="Y509" t="s">
        <v>232</v>
      </c>
      <c r="AB509">
        <v>0</v>
      </c>
      <c r="AE509" t="s">
        <v>167</v>
      </c>
      <c r="AG509">
        <v>1</v>
      </c>
      <c r="AH509">
        <v>1</v>
      </c>
    </row>
    <row r="510" spans="1:35">
      <c r="A510" t="s">
        <v>168</v>
      </c>
      <c r="D510">
        <v>0</v>
      </c>
      <c r="G510" t="s">
        <v>168</v>
      </c>
      <c r="J510">
        <v>0</v>
      </c>
      <c r="K510"/>
      <c r="M510" t="s">
        <v>168</v>
      </c>
      <c r="P510">
        <v>0</v>
      </c>
      <c r="S510" t="s">
        <v>168</v>
      </c>
      <c r="V510">
        <v>0</v>
      </c>
      <c r="Y510" t="s">
        <v>168</v>
      </c>
      <c r="AB510">
        <v>0</v>
      </c>
      <c r="AE510" t="s">
        <v>205</v>
      </c>
      <c r="AG510">
        <v>1</v>
      </c>
      <c r="AH510">
        <v>1</v>
      </c>
    </row>
    <row r="511" spans="1:35">
      <c r="A511" t="s">
        <v>169</v>
      </c>
      <c r="D511">
        <v>0</v>
      </c>
      <c r="G511" t="s">
        <v>169</v>
      </c>
      <c r="J511">
        <v>0</v>
      </c>
      <c r="K511"/>
      <c r="M511" t="s">
        <v>169</v>
      </c>
      <c r="P511">
        <v>0</v>
      </c>
      <c r="S511" t="s">
        <v>169</v>
      </c>
      <c r="V511">
        <v>0</v>
      </c>
      <c r="Y511" t="s">
        <v>169</v>
      </c>
      <c r="AB511">
        <v>0</v>
      </c>
      <c r="AE511" t="s">
        <v>169</v>
      </c>
      <c r="AH511">
        <v>2</v>
      </c>
    </row>
    <row r="512" spans="1:35">
      <c r="A512" t="s">
        <v>233</v>
      </c>
      <c r="D512">
        <v>0</v>
      </c>
      <c r="G512" t="s">
        <v>233</v>
      </c>
      <c r="J512">
        <v>0</v>
      </c>
      <c r="K512"/>
      <c r="M512" t="s">
        <v>233</v>
      </c>
      <c r="P512">
        <v>0</v>
      </c>
      <c r="S512" t="s">
        <v>233</v>
      </c>
      <c r="V512">
        <v>0</v>
      </c>
      <c r="Y512" t="s">
        <v>233</v>
      </c>
      <c r="AB512">
        <v>0</v>
      </c>
      <c r="AE512" t="s">
        <v>170</v>
      </c>
      <c r="AG512">
        <v>1</v>
      </c>
      <c r="AH512">
        <v>0</v>
      </c>
      <c r="AI512" t="s">
        <v>191</v>
      </c>
    </row>
    <row r="513" spans="1:35">
      <c r="A513" t="s">
        <v>171</v>
      </c>
      <c r="D513">
        <v>0</v>
      </c>
      <c r="G513" t="s">
        <v>171</v>
      </c>
      <c r="J513">
        <v>0</v>
      </c>
      <c r="K513"/>
      <c r="M513" t="s">
        <v>171</v>
      </c>
      <c r="P513">
        <v>0</v>
      </c>
      <c r="S513" t="s">
        <v>171</v>
      </c>
      <c r="V513">
        <v>0</v>
      </c>
      <c r="Y513" t="s">
        <v>171</v>
      </c>
      <c r="AB513">
        <v>0</v>
      </c>
      <c r="AE513" t="s">
        <v>171</v>
      </c>
      <c r="AH513">
        <v>0</v>
      </c>
    </row>
    <row r="514" spans="1:35">
      <c r="A514" t="s">
        <v>172</v>
      </c>
      <c r="D514">
        <v>0</v>
      </c>
      <c r="G514" t="s">
        <v>172</v>
      </c>
      <c r="J514">
        <v>0</v>
      </c>
      <c r="K514"/>
      <c r="M514" t="s">
        <v>172</v>
      </c>
      <c r="P514">
        <v>0</v>
      </c>
      <c r="S514" t="s">
        <v>172</v>
      </c>
      <c r="V514">
        <v>0</v>
      </c>
      <c r="Y514" t="s">
        <v>172</v>
      </c>
      <c r="AB514">
        <v>0</v>
      </c>
      <c r="AE514" t="s">
        <v>172</v>
      </c>
      <c r="AH514">
        <v>2</v>
      </c>
    </row>
    <row r="515" spans="1:35">
      <c r="A515" t="s">
        <v>226</v>
      </c>
      <c r="D515">
        <v>0</v>
      </c>
      <c r="G515" t="s">
        <v>226</v>
      </c>
      <c r="J515">
        <v>0</v>
      </c>
      <c r="K515"/>
      <c r="M515" t="s">
        <v>226</v>
      </c>
      <c r="P515">
        <v>0</v>
      </c>
      <c r="S515" t="s">
        <v>226</v>
      </c>
      <c r="V515">
        <v>0</v>
      </c>
      <c r="Y515" t="s">
        <v>226</v>
      </c>
      <c r="AB515">
        <v>0</v>
      </c>
      <c r="AE515" t="s">
        <v>226</v>
      </c>
      <c r="AH515">
        <v>1</v>
      </c>
      <c r="AI515" t="s">
        <v>192</v>
      </c>
    </row>
    <row r="516" spans="1:35">
      <c r="A516" t="s">
        <v>207</v>
      </c>
      <c r="D516">
        <v>0</v>
      </c>
      <c r="G516" t="s">
        <v>207</v>
      </c>
      <c r="J516">
        <v>0</v>
      </c>
      <c r="K516"/>
      <c r="M516" t="s">
        <v>207</v>
      </c>
      <c r="P516">
        <v>0</v>
      </c>
      <c r="S516" t="s">
        <v>207</v>
      </c>
      <c r="V516">
        <v>0</v>
      </c>
      <c r="Y516" t="s">
        <v>207</v>
      </c>
      <c r="AB516">
        <v>0</v>
      </c>
      <c r="AE516" t="s">
        <v>174</v>
      </c>
      <c r="AG516">
        <v>1</v>
      </c>
      <c r="AH516">
        <v>1</v>
      </c>
    </row>
    <row r="517" spans="1:35">
      <c r="A517" t="s">
        <v>175</v>
      </c>
      <c r="D517">
        <v>0</v>
      </c>
      <c r="G517" t="s">
        <v>175</v>
      </c>
      <c r="J517">
        <v>0</v>
      </c>
      <c r="K517"/>
      <c r="M517" t="s">
        <v>175</v>
      </c>
      <c r="P517">
        <v>0</v>
      </c>
      <c r="S517" t="s">
        <v>175</v>
      </c>
      <c r="V517">
        <v>0</v>
      </c>
      <c r="Y517" t="s">
        <v>175</v>
      </c>
      <c r="AB517">
        <v>0</v>
      </c>
      <c r="AE517" t="s">
        <v>310</v>
      </c>
      <c r="AG517">
        <v>1</v>
      </c>
      <c r="AH517">
        <v>0</v>
      </c>
      <c r="AI517" t="s">
        <v>191</v>
      </c>
    </row>
    <row r="518" spans="1:35">
      <c r="A518" t="s">
        <v>176</v>
      </c>
      <c r="D518">
        <v>0</v>
      </c>
      <c r="G518" t="s">
        <v>176</v>
      </c>
      <c r="J518">
        <v>0</v>
      </c>
      <c r="K518"/>
      <c r="M518" t="s">
        <v>176</v>
      </c>
      <c r="P518">
        <v>0</v>
      </c>
      <c r="S518" t="s">
        <v>176</v>
      </c>
      <c r="V518">
        <v>0</v>
      </c>
      <c r="Y518" t="s">
        <v>176</v>
      </c>
      <c r="AB518">
        <v>0</v>
      </c>
      <c r="AE518" t="s">
        <v>259</v>
      </c>
      <c r="AG518">
        <v>1</v>
      </c>
      <c r="AH518">
        <v>0</v>
      </c>
      <c r="AI518" t="s">
        <v>191</v>
      </c>
    </row>
    <row r="519" spans="1:35">
      <c r="A519" t="s">
        <v>208</v>
      </c>
      <c r="D519">
        <v>0</v>
      </c>
      <c r="G519" t="s">
        <v>208</v>
      </c>
      <c r="J519">
        <v>0</v>
      </c>
      <c r="K519"/>
      <c r="M519" t="s">
        <v>208</v>
      </c>
      <c r="P519">
        <v>0</v>
      </c>
      <c r="S519" t="s">
        <v>208</v>
      </c>
      <c r="V519">
        <v>0</v>
      </c>
      <c r="Y519" t="s">
        <v>208</v>
      </c>
      <c r="AB519">
        <v>0</v>
      </c>
      <c r="AE519" t="s">
        <v>208</v>
      </c>
      <c r="AH519">
        <v>0</v>
      </c>
    </row>
    <row r="520" spans="1:35">
      <c r="A520" t="s">
        <v>178</v>
      </c>
      <c r="D520">
        <v>0</v>
      </c>
      <c r="G520" t="s">
        <v>178</v>
      </c>
      <c r="J520">
        <v>0</v>
      </c>
      <c r="K520"/>
      <c r="M520" t="s">
        <v>178</v>
      </c>
      <c r="P520">
        <v>0</v>
      </c>
      <c r="S520" t="s">
        <v>178</v>
      </c>
      <c r="V520">
        <v>0</v>
      </c>
      <c r="Y520" t="s">
        <v>178</v>
      </c>
      <c r="AB520">
        <v>0</v>
      </c>
      <c r="AE520" t="s">
        <v>178</v>
      </c>
      <c r="AH520">
        <v>0</v>
      </c>
    </row>
    <row r="521" spans="1:35">
      <c r="A521" t="s">
        <v>227</v>
      </c>
      <c r="D521">
        <v>0</v>
      </c>
      <c r="G521" t="s">
        <v>227</v>
      </c>
      <c r="J521">
        <v>0</v>
      </c>
      <c r="K521"/>
      <c r="M521" t="s">
        <v>227</v>
      </c>
      <c r="P521">
        <v>0</v>
      </c>
      <c r="S521" t="s">
        <v>227</v>
      </c>
      <c r="V521">
        <v>0</v>
      </c>
      <c r="Y521" t="s">
        <v>227</v>
      </c>
      <c r="AB521">
        <v>0</v>
      </c>
      <c r="AE521" t="s">
        <v>179</v>
      </c>
      <c r="AG521">
        <v>1</v>
      </c>
      <c r="AH521">
        <v>0</v>
      </c>
      <c r="AI521" t="s">
        <v>191</v>
      </c>
    </row>
    <row r="522" spans="1:35">
      <c r="A522" t="s">
        <v>180</v>
      </c>
      <c r="D522">
        <v>0</v>
      </c>
      <c r="G522" t="s">
        <v>180</v>
      </c>
      <c r="J522">
        <v>0</v>
      </c>
      <c r="K522"/>
      <c r="M522" t="s">
        <v>180</v>
      </c>
      <c r="P522">
        <v>0</v>
      </c>
      <c r="S522" t="s">
        <v>180</v>
      </c>
      <c r="V522">
        <v>0</v>
      </c>
      <c r="Y522" t="s">
        <v>180</v>
      </c>
      <c r="AB522">
        <v>0</v>
      </c>
      <c r="AE522" t="s">
        <v>180</v>
      </c>
      <c r="AH522">
        <v>0</v>
      </c>
    </row>
    <row r="523" spans="1:35">
      <c r="A523" t="s">
        <v>240</v>
      </c>
      <c r="D523">
        <v>0</v>
      </c>
      <c r="G523" t="s">
        <v>240</v>
      </c>
      <c r="J523">
        <v>0</v>
      </c>
      <c r="K523"/>
      <c r="M523" t="s">
        <v>240</v>
      </c>
      <c r="P523">
        <v>0</v>
      </c>
      <c r="S523" t="s">
        <v>240</v>
      </c>
      <c r="V523">
        <v>0</v>
      </c>
      <c r="Y523" t="s">
        <v>240</v>
      </c>
      <c r="AB523">
        <v>0</v>
      </c>
      <c r="AE523" t="s">
        <v>240</v>
      </c>
      <c r="AH523">
        <v>0</v>
      </c>
    </row>
    <row r="524" spans="1:35">
      <c r="A524" t="s">
        <v>210</v>
      </c>
      <c r="D524">
        <v>0</v>
      </c>
      <c r="G524" t="s">
        <v>210</v>
      </c>
      <c r="J524">
        <v>0</v>
      </c>
      <c r="K524"/>
      <c r="M524" t="s">
        <v>210</v>
      </c>
      <c r="P524">
        <v>0</v>
      </c>
      <c r="S524" t="s">
        <v>210</v>
      </c>
      <c r="V524">
        <v>0</v>
      </c>
      <c r="Y524" t="s">
        <v>210</v>
      </c>
      <c r="AB524">
        <v>0</v>
      </c>
      <c r="AE524" t="s">
        <v>210</v>
      </c>
      <c r="AH524">
        <v>0</v>
      </c>
    </row>
    <row r="525" spans="1:35">
      <c r="A525" t="s">
        <v>183</v>
      </c>
      <c r="D525">
        <v>0</v>
      </c>
      <c r="G525" t="s">
        <v>183</v>
      </c>
      <c r="J525">
        <v>0</v>
      </c>
      <c r="K525"/>
      <c r="M525" t="s">
        <v>183</v>
      </c>
      <c r="P525">
        <v>0</v>
      </c>
      <c r="S525" t="s">
        <v>183</v>
      </c>
      <c r="V525">
        <v>0</v>
      </c>
      <c r="Y525" t="s">
        <v>183</v>
      </c>
      <c r="AB525">
        <v>0</v>
      </c>
      <c r="AE525" t="s">
        <v>183</v>
      </c>
      <c r="AH525">
        <v>0</v>
      </c>
    </row>
    <row r="526" spans="1:35">
      <c r="A526" t="s">
        <v>184</v>
      </c>
      <c r="D526">
        <v>0</v>
      </c>
      <c r="G526" t="s">
        <v>184</v>
      </c>
      <c r="J526">
        <v>0</v>
      </c>
      <c r="K526"/>
      <c r="M526" t="s">
        <v>184</v>
      </c>
      <c r="P526">
        <v>0</v>
      </c>
      <c r="S526" t="s">
        <v>184</v>
      </c>
      <c r="V526">
        <v>0</v>
      </c>
      <c r="Y526" t="s">
        <v>184</v>
      </c>
      <c r="AB526">
        <v>0</v>
      </c>
      <c r="AE526" t="s">
        <v>211</v>
      </c>
      <c r="AG526">
        <v>1</v>
      </c>
      <c r="AH526">
        <v>1</v>
      </c>
    </row>
    <row r="527" spans="1:35">
      <c r="A527" t="s">
        <v>185</v>
      </c>
      <c r="D527">
        <v>0</v>
      </c>
      <c r="G527" t="s">
        <v>185</v>
      </c>
      <c r="J527">
        <v>0</v>
      </c>
      <c r="K527"/>
      <c r="M527" t="s">
        <v>185</v>
      </c>
      <c r="P527">
        <v>0</v>
      </c>
      <c r="S527" t="s">
        <v>185</v>
      </c>
      <c r="V527">
        <v>0</v>
      </c>
      <c r="Y527" t="s">
        <v>185</v>
      </c>
      <c r="AB527">
        <v>0</v>
      </c>
      <c r="AE527" t="s">
        <v>185</v>
      </c>
      <c r="AH527">
        <v>0</v>
      </c>
    </row>
    <row r="528" spans="1:35">
      <c r="A528" t="s">
        <v>235</v>
      </c>
      <c r="D528">
        <v>0</v>
      </c>
      <c r="G528" t="s">
        <v>235</v>
      </c>
      <c r="K528"/>
      <c r="M528" t="s">
        <v>235</v>
      </c>
      <c r="S528" t="s">
        <v>235</v>
      </c>
      <c r="Y528" t="s">
        <v>235</v>
      </c>
      <c r="AE528" t="s">
        <v>186</v>
      </c>
      <c r="AG528">
        <v>1</v>
      </c>
      <c r="AH528">
        <v>1</v>
      </c>
    </row>
    <row r="529" spans="1:36">
      <c r="K529"/>
    </row>
    <row r="530" spans="1:36">
      <c r="B530" t="s">
        <v>189</v>
      </c>
      <c r="C530">
        <v>0.1</v>
      </c>
      <c r="H530" t="s">
        <v>189</v>
      </c>
      <c r="I530">
        <v>0.1</v>
      </c>
      <c r="K530"/>
      <c r="N530" t="s">
        <v>189</v>
      </c>
      <c r="O530">
        <v>0.1</v>
      </c>
      <c r="T530" t="s">
        <v>189</v>
      </c>
      <c r="U530">
        <v>0.1</v>
      </c>
      <c r="Z530" t="s">
        <v>189</v>
      </c>
      <c r="AA530">
        <v>0.1</v>
      </c>
      <c r="AF530" t="s">
        <v>189</v>
      </c>
      <c r="AG530">
        <v>17</v>
      </c>
    </row>
    <row r="531" spans="1:36">
      <c r="B531" t="s">
        <v>190</v>
      </c>
      <c r="C531">
        <v>52</v>
      </c>
      <c r="H531" t="s">
        <v>190</v>
      </c>
      <c r="I531">
        <v>52</v>
      </c>
      <c r="K531"/>
      <c r="N531" t="s">
        <v>190</v>
      </c>
      <c r="O531">
        <v>52</v>
      </c>
      <c r="T531" t="s">
        <v>190</v>
      </c>
      <c r="U531">
        <v>52</v>
      </c>
      <c r="Z531" t="s">
        <v>190</v>
      </c>
      <c r="AA531">
        <v>52</v>
      </c>
      <c r="AF531" t="s">
        <v>190</v>
      </c>
      <c r="AG531">
        <v>24</v>
      </c>
    </row>
    <row r="532" spans="1:36">
      <c r="B532" t="s">
        <v>191</v>
      </c>
      <c r="C532">
        <v>0</v>
      </c>
      <c r="H532" t="s">
        <v>191</v>
      </c>
      <c r="I532">
        <v>0</v>
      </c>
      <c r="K532"/>
      <c r="N532" t="s">
        <v>191</v>
      </c>
      <c r="O532">
        <v>0</v>
      </c>
      <c r="T532" t="s">
        <v>191</v>
      </c>
      <c r="U532">
        <v>0</v>
      </c>
      <c r="Z532" t="s">
        <v>191</v>
      </c>
      <c r="AA532">
        <v>0</v>
      </c>
      <c r="AF532" t="s">
        <v>191</v>
      </c>
      <c r="AG532">
        <v>10</v>
      </c>
      <c r="AH532" t="s">
        <v>314</v>
      </c>
    </row>
    <row r="533" spans="1:36">
      <c r="B533" t="s">
        <v>192</v>
      </c>
      <c r="C533">
        <v>1</v>
      </c>
      <c r="H533" t="s">
        <v>192</v>
      </c>
      <c r="I533">
        <v>1</v>
      </c>
      <c r="K533"/>
      <c r="N533" t="s">
        <v>192</v>
      </c>
      <c r="O533">
        <v>1</v>
      </c>
      <c r="T533" t="s">
        <v>192</v>
      </c>
      <c r="U533">
        <v>1</v>
      </c>
      <c r="Z533" t="s">
        <v>192</v>
      </c>
      <c r="AA533">
        <v>1</v>
      </c>
      <c r="AF533" t="s">
        <v>192</v>
      </c>
      <c r="AG533">
        <v>2</v>
      </c>
      <c r="AH533" t="s">
        <v>315</v>
      </c>
    </row>
    <row r="534" spans="1:36">
      <c r="K534"/>
      <c r="AH534" t="s">
        <v>316</v>
      </c>
    </row>
    <row r="535" spans="1:36">
      <c r="A535" t="s">
        <v>214</v>
      </c>
      <c r="B535">
        <f>((C530*C531)-(C532*C533))/(SQRT((C530+C532)*(C530*C533)*(C531+C532)*(C531+C533)))</f>
        <v>0.99052111308729707</v>
      </c>
      <c r="G535" t="s">
        <v>214</v>
      </c>
      <c r="H535">
        <f>((I530*I531)-(I532*I533))/(SQRT((I530+I532)*(I530*I533)*(I531+I532)*(I531+I533)))</f>
        <v>0.99052111308729707</v>
      </c>
      <c r="K535"/>
      <c r="M535" t="s">
        <v>214</v>
      </c>
      <c r="N535">
        <f>((O530*O531)-(O532*O533))/(SQRT((O530+O532)*(O530*O533)*(O531+O532)*(O531+O533)))</f>
        <v>0.99052111308729707</v>
      </c>
      <c r="S535" t="s">
        <v>214</v>
      </c>
      <c r="T535">
        <f>((U530*U531)-(U532*U533))/(SQRT((U530+U532)*(U530*U533)*(U531+U532)*(U531+U533)))</f>
        <v>0.99052111308729707</v>
      </c>
      <c r="Y535" t="s">
        <v>214</v>
      </c>
      <c r="Z535">
        <f>((AA530*AA531)-(AA532*AA533))/(SQRT((AA530+AA532)*(AA530*AA533)*(AA531+AA532)*(AA531+AA533)))</f>
        <v>0.99052111308729707</v>
      </c>
      <c r="AE535" t="s">
        <v>214</v>
      </c>
      <c r="AF535">
        <f>((AG530*AG531)-(AG532*AG533))/(SQRT((AG530+AG532)*(AG530*AG533)*(AG531+AG532)*(AG531+AG533)))</f>
        <v>0.4307093031844148</v>
      </c>
    </row>
    <row r="536" spans="1:36">
      <c r="A536" s="5" t="s">
        <v>251</v>
      </c>
      <c r="B536">
        <f>(C530+C531)/53*100</f>
        <v>98.301886792452834</v>
      </c>
      <c r="G536" s="5" t="s">
        <v>251</v>
      </c>
      <c r="H536">
        <f>(I530+I531)/53*100</f>
        <v>98.301886792452834</v>
      </c>
      <c r="K536"/>
      <c r="M536" s="5" t="s">
        <v>251</v>
      </c>
      <c r="N536">
        <f>(O530+O531)/53*100</f>
        <v>98.301886792452834</v>
      </c>
      <c r="S536" s="5" t="s">
        <v>251</v>
      </c>
      <c r="T536">
        <f>(U530+U531)/53*100</f>
        <v>98.301886792452834</v>
      </c>
      <c r="Y536" s="5" t="s">
        <v>251</v>
      </c>
      <c r="Z536">
        <f>(AA530+AA531)/53*100</f>
        <v>98.301886792452834</v>
      </c>
      <c r="AE536" s="5" t="s">
        <v>251</v>
      </c>
      <c r="AF536">
        <f>(AG530+AG531)/53*100</f>
        <v>77.358490566037744</v>
      </c>
    </row>
    <row r="537" spans="1:36">
      <c r="K537"/>
    </row>
    <row r="538" spans="1:36">
      <c r="K538"/>
    </row>
    <row r="539" spans="1:36">
      <c r="A539" s="6" t="s">
        <v>301</v>
      </c>
      <c r="B539" s="6"/>
      <c r="C539" s="6"/>
      <c r="D539" s="6"/>
      <c r="E539" s="6"/>
      <c r="F539" s="6"/>
      <c r="G539" s="6" t="s">
        <v>302</v>
      </c>
      <c r="H539" s="6"/>
      <c r="I539" s="6"/>
      <c r="J539" s="6"/>
      <c r="K539" s="6"/>
      <c r="L539" s="6"/>
      <c r="M539" s="6" t="s">
        <v>303</v>
      </c>
      <c r="N539" s="6"/>
      <c r="O539" s="6"/>
      <c r="P539" s="6"/>
      <c r="Q539" s="6"/>
      <c r="R539" s="6"/>
      <c r="S539" s="6" t="s">
        <v>304</v>
      </c>
      <c r="T539" s="6"/>
      <c r="U539" s="6"/>
      <c r="V539" s="6"/>
      <c r="W539" s="6"/>
      <c r="X539" s="6"/>
      <c r="Y539" s="6" t="s">
        <v>305</v>
      </c>
      <c r="Z539" s="6"/>
      <c r="AA539" s="6"/>
      <c r="AB539" s="6"/>
      <c r="AC539" s="6"/>
      <c r="AD539" s="6"/>
      <c r="AE539" s="6" t="s">
        <v>306</v>
      </c>
      <c r="AF539" s="6"/>
      <c r="AG539" s="6"/>
      <c r="AH539" s="6"/>
      <c r="AI539" s="6"/>
      <c r="AJ539" s="6"/>
    </row>
    <row r="540" spans="1:36">
      <c r="A540" s="7" t="s">
        <v>267</v>
      </c>
      <c r="B540" s="7"/>
      <c r="C540" s="7" t="s">
        <v>188</v>
      </c>
      <c r="D540" s="7" t="s">
        <v>212</v>
      </c>
      <c r="E540" s="7" t="s">
        <v>215</v>
      </c>
      <c r="F540" s="6"/>
      <c r="G540" s="7" t="s">
        <v>267</v>
      </c>
      <c r="H540" s="7"/>
      <c r="I540" s="7" t="s">
        <v>188</v>
      </c>
      <c r="J540" s="7" t="s">
        <v>212</v>
      </c>
      <c r="K540" s="7" t="s">
        <v>215</v>
      </c>
      <c r="L540" s="6"/>
      <c r="M540" s="7" t="s">
        <v>267</v>
      </c>
      <c r="N540" s="7"/>
      <c r="O540" s="7" t="s">
        <v>188</v>
      </c>
      <c r="P540" s="7" t="s">
        <v>212</v>
      </c>
      <c r="Q540" s="7" t="s">
        <v>215</v>
      </c>
      <c r="R540" s="6"/>
      <c r="S540" s="7" t="s">
        <v>267</v>
      </c>
      <c r="T540" s="7"/>
      <c r="U540" s="7" t="s">
        <v>188</v>
      </c>
      <c r="V540" s="7" t="s">
        <v>212</v>
      </c>
      <c r="W540" s="7" t="s">
        <v>215</v>
      </c>
      <c r="X540" s="6"/>
      <c r="Y540" s="7" t="s">
        <v>267</v>
      </c>
      <c r="Z540" s="7"/>
      <c r="AA540" s="7" t="s">
        <v>188</v>
      </c>
      <c r="AB540" s="7" t="s">
        <v>212</v>
      </c>
      <c r="AC540" s="7" t="s">
        <v>215</v>
      </c>
      <c r="AD540" s="6"/>
      <c r="AE540" s="7" t="s">
        <v>267</v>
      </c>
      <c r="AF540" s="7"/>
      <c r="AG540" s="7" t="s">
        <v>188</v>
      </c>
      <c r="AH540" s="7" t="s">
        <v>212</v>
      </c>
      <c r="AI540" s="7" t="s">
        <v>215</v>
      </c>
      <c r="AJ540" s="6"/>
    </row>
    <row r="541" spans="1:36">
      <c r="A541" s="6" t="s">
        <v>194</v>
      </c>
      <c r="B541" s="6"/>
      <c r="C541" s="6"/>
      <c r="D541" s="6">
        <v>1</v>
      </c>
      <c r="E541" s="6" t="s">
        <v>192</v>
      </c>
      <c r="F541" s="6"/>
      <c r="G541" s="6" t="s">
        <v>194</v>
      </c>
      <c r="H541" s="6"/>
      <c r="I541" s="6"/>
      <c r="J541" s="6"/>
      <c r="K541" s="6"/>
      <c r="L541" s="6"/>
      <c r="M541" s="6" t="s">
        <v>194</v>
      </c>
      <c r="N541" s="6"/>
      <c r="O541" s="6"/>
      <c r="P541" s="6"/>
      <c r="Q541" s="6"/>
      <c r="R541" s="6"/>
      <c r="S541" s="6" t="s">
        <v>194</v>
      </c>
      <c r="T541" s="6"/>
      <c r="U541" s="6"/>
      <c r="V541" s="6"/>
      <c r="W541" s="6"/>
      <c r="X541" s="6"/>
      <c r="Y541" s="6" t="s">
        <v>194</v>
      </c>
      <c r="Z541" s="6"/>
      <c r="AA541" s="6"/>
      <c r="AB541" s="6"/>
      <c r="AC541" s="6"/>
      <c r="AD541" s="6"/>
      <c r="AE541" s="6" t="s">
        <v>194</v>
      </c>
      <c r="AF541" s="6"/>
      <c r="AG541" s="6"/>
      <c r="AH541" s="6"/>
      <c r="AI541" s="6"/>
      <c r="AJ541" s="6"/>
    </row>
    <row r="542" spans="1:36">
      <c r="A542" s="6" t="s">
        <v>252</v>
      </c>
      <c r="B542" s="6"/>
      <c r="C542" s="6">
        <v>1</v>
      </c>
      <c r="D542" s="6">
        <v>0</v>
      </c>
      <c r="E542" s="6" t="s">
        <v>191</v>
      </c>
      <c r="F542" s="6"/>
      <c r="G542" s="6" t="s">
        <v>135</v>
      </c>
      <c r="H542" s="6"/>
      <c r="I542" s="6"/>
      <c r="J542" s="6"/>
      <c r="K542" s="6"/>
      <c r="L542" s="6"/>
      <c r="M542" s="6" t="s">
        <v>135</v>
      </c>
      <c r="N542" s="6"/>
      <c r="O542" s="6"/>
      <c r="P542" s="6"/>
      <c r="Q542" s="6"/>
      <c r="R542" s="6"/>
      <c r="S542" s="6" t="s">
        <v>135</v>
      </c>
      <c r="T542" s="6"/>
      <c r="U542" s="6"/>
      <c r="V542" s="6"/>
      <c r="W542" s="6"/>
      <c r="X542" s="6"/>
      <c r="Y542" s="6" t="s">
        <v>135</v>
      </c>
      <c r="Z542" s="6"/>
      <c r="AA542" s="6"/>
      <c r="AB542" s="6"/>
      <c r="AC542" s="6"/>
      <c r="AD542" s="6"/>
      <c r="AE542" s="6" t="s">
        <v>135</v>
      </c>
      <c r="AF542" s="6"/>
      <c r="AG542" s="6"/>
      <c r="AH542" s="6"/>
      <c r="AI542" s="6"/>
      <c r="AJ542" s="6"/>
    </row>
    <row r="543" spans="1:36">
      <c r="A543" s="6" t="s">
        <v>136</v>
      </c>
      <c r="B543" s="6"/>
      <c r="C543" s="6">
        <v>1</v>
      </c>
      <c r="D543" s="6">
        <v>1</v>
      </c>
      <c r="E543" s="6"/>
      <c r="F543" s="6"/>
      <c r="G543" s="6" t="s">
        <v>195</v>
      </c>
      <c r="H543" s="6"/>
      <c r="I543" s="6"/>
      <c r="J543" s="6"/>
      <c r="K543" s="6"/>
      <c r="L543" s="6"/>
      <c r="M543" s="6" t="s">
        <v>195</v>
      </c>
      <c r="N543" s="6"/>
      <c r="O543" s="6"/>
      <c r="P543" s="6"/>
      <c r="Q543" s="6"/>
      <c r="R543" s="6"/>
      <c r="S543" s="6" t="s">
        <v>195</v>
      </c>
      <c r="T543" s="6"/>
      <c r="U543" s="6"/>
      <c r="V543" s="6"/>
      <c r="W543" s="6"/>
      <c r="X543" s="6"/>
      <c r="Y543" s="6" t="s">
        <v>195</v>
      </c>
      <c r="Z543" s="6"/>
      <c r="AA543" s="6"/>
      <c r="AB543" s="6"/>
      <c r="AC543" s="6"/>
      <c r="AD543" s="6"/>
      <c r="AE543" s="6" t="s">
        <v>195</v>
      </c>
      <c r="AF543" s="6"/>
      <c r="AG543" s="6"/>
      <c r="AH543" s="6"/>
      <c r="AI543" s="6"/>
      <c r="AJ543" s="6"/>
    </row>
    <row r="544" spans="1:36">
      <c r="A544" s="6" t="s">
        <v>237</v>
      </c>
      <c r="B544" s="6"/>
      <c r="C544" s="6">
        <v>1</v>
      </c>
      <c r="D544" s="6">
        <v>0</v>
      </c>
      <c r="E544" s="6" t="s">
        <v>191</v>
      </c>
      <c r="F544" s="6"/>
      <c r="G544" s="6" t="s">
        <v>137</v>
      </c>
      <c r="H544" s="6"/>
      <c r="I544" s="6"/>
      <c r="J544" s="6"/>
      <c r="K544" s="6"/>
      <c r="L544" s="6"/>
      <c r="M544" s="6" t="s">
        <v>137</v>
      </c>
      <c r="N544" s="6"/>
      <c r="O544" s="6"/>
      <c r="P544" s="6"/>
      <c r="Q544" s="6"/>
      <c r="R544" s="6"/>
      <c r="S544" s="6" t="s">
        <v>137</v>
      </c>
      <c r="T544" s="6"/>
      <c r="U544" s="6"/>
      <c r="V544" s="6"/>
      <c r="W544" s="6"/>
      <c r="X544" s="6"/>
      <c r="Y544" s="6" t="s">
        <v>137</v>
      </c>
      <c r="Z544" s="6"/>
      <c r="AA544" s="6"/>
      <c r="AB544" s="6"/>
      <c r="AC544" s="6"/>
      <c r="AD544" s="6"/>
      <c r="AE544" s="6" t="s">
        <v>137</v>
      </c>
      <c r="AF544" s="6"/>
      <c r="AG544" s="6"/>
      <c r="AH544" s="6"/>
      <c r="AI544" s="6"/>
      <c r="AJ544" s="6"/>
    </row>
    <row r="545" spans="1:36">
      <c r="A545" s="6" t="s">
        <v>196</v>
      </c>
      <c r="B545" s="6"/>
      <c r="C545" s="6">
        <v>1</v>
      </c>
      <c r="D545" s="6">
        <v>0</v>
      </c>
      <c r="E545" s="6" t="s">
        <v>191</v>
      </c>
      <c r="F545" s="6"/>
      <c r="G545" s="6" t="s">
        <v>138</v>
      </c>
      <c r="H545" s="6"/>
      <c r="I545" s="6"/>
      <c r="J545" s="6" t="s">
        <v>321</v>
      </c>
      <c r="K545" s="6"/>
      <c r="L545" s="6"/>
      <c r="M545" s="6" t="s">
        <v>138</v>
      </c>
      <c r="N545" s="6"/>
      <c r="O545" s="6"/>
      <c r="P545" s="6"/>
      <c r="Q545" s="6"/>
      <c r="R545" s="6"/>
      <c r="S545" s="6" t="s">
        <v>138</v>
      </c>
      <c r="T545" s="6"/>
      <c r="U545" s="6"/>
      <c r="V545" s="6"/>
      <c r="W545" s="6"/>
      <c r="X545" s="6"/>
      <c r="Y545" s="6" t="s">
        <v>138</v>
      </c>
      <c r="Z545" s="6"/>
      <c r="AA545" s="6"/>
      <c r="AB545" s="6"/>
      <c r="AC545" s="6"/>
      <c r="AD545" s="6"/>
      <c r="AE545" s="6" t="s">
        <v>138</v>
      </c>
      <c r="AF545" s="6"/>
      <c r="AG545" s="6"/>
      <c r="AH545" s="6"/>
      <c r="AI545" s="6"/>
      <c r="AJ545" s="6"/>
    </row>
    <row r="546" spans="1:36">
      <c r="A546" s="6" t="s">
        <v>253</v>
      </c>
      <c r="B546" s="6"/>
      <c r="C546" s="6">
        <v>1</v>
      </c>
      <c r="D546" s="6">
        <v>0</v>
      </c>
      <c r="E546" s="6" t="s">
        <v>191</v>
      </c>
      <c r="F546" s="6"/>
      <c r="G546" s="6" t="s">
        <v>139</v>
      </c>
      <c r="H546" s="6"/>
      <c r="I546" s="6"/>
      <c r="J546" s="6"/>
      <c r="K546" s="6"/>
      <c r="L546" s="6"/>
      <c r="M546" s="6" t="s">
        <v>139</v>
      </c>
      <c r="N546" s="6"/>
      <c r="O546" s="6"/>
      <c r="P546" s="6"/>
      <c r="Q546" s="6"/>
      <c r="R546" s="6"/>
      <c r="S546" s="6" t="s">
        <v>139</v>
      </c>
      <c r="T546" s="6"/>
      <c r="U546" s="6"/>
      <c r="V546" s="6"/>
      <c r="W546" s="6"/>
      <c r="X546" s="6"/>
      <c r="Y546" s="6" t="s">
        <v>139</v>
      </c>
      <c r="Z546" s="6"/>
      <c r="AA546" s="6"/>
      <c r="AB546" s="6"/>
      <c r="AC546" s="6"/>
      <c r="AD546" s="6"/>
      <c r="AE546" s="6" t="s">
        <v>139</v>
      </c>
      <c r="AF546" s="6"/>
      <c r="AG546" s="6"/>
      <c r="AH546" s="6"/>
      <c r="AI546" s="6"/>
      <c r="AJ546" s="6"/>
    </row>
    <row r="547" spans="1:36">
      <c r="A547" s="6" t="s">
        <v>254</v>
      </c>
      <c r="B547" s="6"/>
      <c r="C547" s="6">
        <v>1</v>
      </c>
      <c r="D547" s="6">
        <v>0</v>
      </c>
      <c r="E547" s="6" t="s">
        <v>191</v>
      </c>
      <c r="F547" s="6"/>
      <c r="G547" s="6" t="s">
        <v>140</v>
      </c>
      <c r="H547" s="6"/>
      <c r="I547" s="6"/>
      <c r="J547" s="6"/>
      <c r="K547" s="6"/>
      <c r="L547" s="6"/>
      <c r="M547" s="6" t="s">
        <v>140</v>
      </c>
      <c r="N547" s="6"/>
      <c r="O547" s="6"/>
      <c r="P547" s="6"/>
      <c r="Q547" s="6"/>
      <c r="R547" s="6"/>
      <c r="S547" s="6" t="s">
        <v>140</v>
      </c>
      <c r="T547" s="6"/>
      <c r="U547" s="6"/>
      <c r="V547" s="6"/>
      <c r="W547" s="6"/>
      <c r="X547" s="6"/>
      <c r="Y547" s="6" t="s">
        <v>140</v>
      </c>
      <c r="Z547" s="6"/>
      <c r="AA547" s="6"/>
      <c r="AB547" s="6"/>
      <c r="AC547" s="6"/>
      <c r="AD547" s="6"/>
      <c r="AE547" s="6" t="s">
        <v>140</v>
      </c>
      <c r="AF547" s="6"/>
      <c r="AG547" s="6"/>
      <c r="AH547" s="6"/>
      <c r="AI547" s="6"/>
      <c r="AJ547" s="6"/>
    </row>
    <row r="548" spans="1:36">
      <c r="A548" s="6" t="s">
        <v>141</v>
      </c>
      <c r="B548" s="6"/>
      <c r="C548" s="6">
        <v>1</v>
      </c>
      <c r="D548" s="6">
        <v>1</v>
      </c>
      <c r="E548" s="6"/>
      <c r="F548" s="6"/>
      <c r="G548" s="6" t="s">
        <v>197</v>
      </c>
      <c r="H548" s="6"/>
      <c r="I548" s="6"/>
      <c r="J548" s="6"/>
      <c r="K548" s="6"/>
      <c r="L548" s="6"/>
      <c r="M548" s="6" t="s">
        <v>197</v>
      </c>
      <c r="N548" s="6"/>
      <c r="O548" s="6"/>
      <c r="P548" s="6"/>
      <c r="Q548" s="6"/>
      <c r="R548" s="6"/>
      <c r="S548" s="6" t="s">
        <v>197</v>
      </c>
      <c r="T548" s="6"/>
      <c r="U548" s="6"/>
      <c r="V548" s="6"/>
      <c r="W548" s="6"/>
      <c r="X548" s="6"/>
      <c r="Y548" s="6" t="s">
        <v>197</v>
      </c>
      <c r="Z548" s="6"/>
      <c r="AA548" s="6"/>
      <c r="AB548" s="6"/>
      <c r="AC548" s="6"/>
      <c r="AD548" s="6"/>
      <c r="AE548" s="6" t="s">
        <v>197</v>
      </c>
      <c r="AF548" s="6"/>
      <c r="AG548" s="6"/>
      <c r="AH548" s="6"/>
      <c r="AI548" s="6"/>
      <c r="AJ548" s="6"/>
    </row>
    <row r="549" spans="1:36">
      <c r="A549" s="6" t="s">
        <v>142</v>
      </c>
      <c r="B549" s="6"/>
      <c r="C549" s="6">
        <v>1</v>
      </c>
      <c r="D549" s="6">
        <v>2</v>
      </c>
      <c r="E549" s="6"/>
      <c r="F549" s="6"/>
      <c r="G549" s="6" t="s">
        <v>198</v>
      </c>
      <c r="H549" s="6"/>
      <c r="I549" s="6"/>
      <c r="J549" s="6"/>
      <c r="K549" s="6"/>
      <c r="L549" s="6"/>
      <c r="M549" s="6" t="s">
        <v>198</v>
      </c>
      <c r="N549" s="6"/>
      <c r="O549" s="6"/>
      <c r="P549" s="6"/>
      <c r="Q549" s="6"/>
      <c r="R549" s="6"/>
      <c r="S549" s="6" t="s">
        <v>198</v>
      </c>
      <c r="T549" s="6"/>
      <c r="U549" s="6"/>
      <c r="V549" s="6"/>
      <c r="W549" s="6"/>
      <c r="X549" s="6"/>
      <c r="Y549" s="6" t="s">
        <v>198</v>
      </c>
      <c r="Z549" s="6"/>
      <c r="AA549" s="6"/>
      <c r="AB549" s="6"/>
      <c r="AC549" s="6"/>
      <c r="AD549" s="6"/>
      <c r="AE549" s="6" t="s">
        <v>198</v>
      </c>
      <c r="AF549" s="6"/>
      <c r="AG549" s="6"/>
      <c r="AH549" s="6"/>
      <c r="AI549" s="6"/>
      <c r="AJ549" s="6"/>
    </row>
    <row r="550" spans="1:36">
      <c r="A550" s="6" t="s">
        <v>143</v>
      </c>
      <c r="B550" s="6"/>
      <c r="C550" s="6">
        <v>1</v>
      </c>
      <c r="D550" s="6">
        <v>1</v>
      </c>
      <c r="E550" s="6"/>
      <c r="F550" s="6"/>
      <c r="G550" s="6" t="s">
        <v>217</v>
      </c>
      <c r="H550" s="6"/>
      <c r="I550" s="6"/>
      <c r="J550" s="6"/>
      <c r="K550" s="6"/>
      <c r="L550" s="6"/>
      <c r="M550" s="6" t="s">
        <v>217</v>
      </c>
      <c r="N550" s="6"/>
      <c r="O550" s="6"/>
      <c r="P550" s="6"/>
      <c r="Q550" s="6"/>
      <c r="R550" s="6"/>
      <c r="S550" s="6" t="s">
        <v>217</v>
      </c>
      <c r="T550" s="6"/>
      <c r="U550" s="6"/>
      <c r="V550" s="6"/>
      <c r="W550" s="6"/>
      <c r="X550" s="6"/>
      <c r="Y550" s="6" t="s">
        <v>217</v>
      </c>
      <c r="Z550" s="6"/>
      <c r="AA550" s="6"/>
      <c r="AB550" s="6"/>
      <c r="AC550" s="6"/>
      <c r="AD550" s="6"/>
      <c r="AE550" s="6" t="s">
        <v>217</v>
      </c>
      <c r="AF550" s="6"/>
      <c r="AG550" s="6"/>
      <c r="AH550" s="6"/>
      <c r="AI550" s="6"/>
      <c r="AJ550" s="6"/>
    </row>
    <row r="551" spans="1:36">
      <c r="A551" s="6" t="s">
        <v>144</v>
      </c>
      <c r="B551" s="6"/>
      <c r="C551" s="6"/>
      <c r="D551" s="6">
        <v>0</v>
      </c>
      <c r="E551" s="6"/>
      <c r="F551" s="6"/>
      <c r="G551" s="6" t="s">
        <v>144</v>
      </c>
      <c r="H551" s="6"/>
      <c r="I551" s="6"/>
      <c r="J551" s="6"/>
      <c r="K551" s="6"/>
      <c r="L551" s="6"/>
      <c r="M551" s="6" t="s">
        <v>144</v>
      </c>
      <c r="N551" s="6"/>
      <c r="O551" s="6"/>
      <c r="P551" s="6"/>
      <c r="Q551" s="6"/>
      <c r="R551" s="6"/>
      <c r="S551" s="6" t="s">
        <v>144</v>
      </c>
      <c r="T551" s="6"/>
      <c r="U551" s="6"/>
      <c r="V551" s="6"/>
      <c r="W551" s="6"/>
      <c r="X551" s="6"/>
      <c r="Y551" s="6" t="s">
        <v>144</v>
      </c>
      <c r="Z551" s="6"/>
      <c r="AA551" s="6"/>
      <c r="AB551" s="6"/>
      <c r="AC551" s="6"/>
      <c r="AD551" s="6"/>
      <c r="AE551" s="6" t="s">
        <v>144</v>
      </c>
      <c r="AF551" s="6"/>
      <c r="AG551" s="6"/>
      <c r="AH551" s="6"/>
      <c r="AI551" s="6"/>
      <c r="AJ551" s="6"/>
    </row>
    <row r="552" spans="1:36">
      <c r="A552" s="6" t="s">
        <v>145</v>
      </c>
      <c r="B552" s="6"/>
      <c r="C552" s="6"/>
      <c r="D552" s="6">
        <v>0</v>
      </c>
      <c r="E552" s="6"/>
      <c r="F552" s="6"/>
      <c r="G552" s="6" t="s">
        <v>145</v>
      </c>
      <c r="H552" s="6"/>
      <c r="I552" s="6"/>
      <c r="J552" s="6"/>
      <c r="K552" s="6"/>
      <c r="L552" s="6"/>
      <c r="M552" s="6" t="s">
        <v>145</v>
      </c>
      <c r="N552" s="6"/>
      <c r="O552" s="6"/>
      <c r="P552" s="6"/>
      <c r="Q552" s="6"/>
      <c r="R552" s="6"/>
      <c r="S552" s="6" t="s">
        <v>145</v>
      </c>
      <c r="T552" s="6"/>
      <c r="U552" s="6"/>
      <c r="V552" s="6"/>
      <c r="W552" s="6"/>
      <c r="X552" s="6"/>
      <c r="Y552" s="6" t="s">
        <v>145</v>
      </c>
      <c r="Z552" s="6"/>
      <c r="AA552" s="6"/>
      <c r="AB552" s="6"/>
      <c r="AC552" s="6"/>
      <c r="AD552" s="6"/>
      <c r="AE552" s="6" t="s">
        <v>145</v>
      </c>
      <c r="AF552" s="6"/>
      <c r="AG552" s="6"/>
      <c r="AH552" s="6"/>
      <c r="AI552" s="6"/>
      <c r="AJ552" s="6"/>
    </row>
    <row r="553" spans="1:36">
      <c r="A553" s="6" t="s">
        <v>146</v>
      </c>
      <c r="B553" s="6"/>
      <c r="C553" s="6"/>
      <c r="D553" s="6">
        <v>0</v>
      </c>
      <c r="E553" s="6"/>
      <c r="F553" s="6"/>
      <c r="G553" s="6" t="s">
        <v>146</v>
      </c>
      <c r="H553" s="6"/>
      <c r="I553" s="6"/>
      <c r="J553" s="6"/>
      <c r="K553" s="6"/>
      <c r="L553" s="6"/>
      <c r="M553" s="6" t="s">
        <v>146</v>
      </c>
      <c r="N553" s="6"/>
      <c r="O553" s="6"/>
      <c r="P553" s="6"/>
      <c r="Q553" s="6"/>
      <c r="R553" s="6"/>
      <c r="S553" s="6" t="s">
        <v>146</v>
      </c>
      <c r="T553" s="6"/>
      <c r="U553" s="6"/>
      <c r="V553" s="6"/>
      <c r="W553" s="6"/>
      <c r="X553" s="6"/>
      <c r="Y553" s="6" t="s">
        <v>146</v>
      </c>
      <c r="Z553" s="6"/>
      <c r="AA553" s="6"/>
      <c r="AB553" s="6"/>
      <c r="AC553" s="6"/>
      <c r="AD553" s="6"/>
      <c r="AE553" s="6" t="s">
        <v>146</v>
      </c>
      <c r="AF553" s="6"/>
      <c r="AG553" s="6"/>
      <c r="AH553" s="6"/>
      <c r="AI553" s="6"/>
      <c r="AJ553" s="6"/>
    </row>
    <row r="554" spans="1:36">
      <c r="A554" s="6" t="s">
        <v>219</v>
      </c>
      <c r="B554" s="6"/>
      <c r="C554" s="6"/>
      <c r="D554" s="6">
        <v>1</v>
      </c>
      <c r="E554" s="6" t="s">
        <v>192</v>
      </c>
      <c r="F554" s="6"/>
      <c r="G554" s="6" t="s">
        <v>219</v>
      </c>
      <c r="H554" s="6"/>
      <c r="I554" s="6"/>
      <c r="J554" s="6"/>
      <c r="K554" s="6"/>
      <c r="L554" s="6"/>
      <c r="M554" s="6" t="s">
        <v>219</v>
      </c>
      <c r="N554" s="6"/>
      <c r="O554" s="6"/>
      <c r="P554" s="6"/>
      <c r="Q554" s="6"/>
      <c r="R554" s="6"/>
      <c r="S554" s="6" t="s">
        <v>219</v>
      </c>
      <c r="T554" s="6"/>
      <c r="U554" s="6"/>
      <c r="V554" s="6"/>
      <c r="W554" s="6"/>
      <c r="X554" s="6"/>
      <c r="Y554" s="6" t="s">
        <v>219</v>
      </c>
      <c r="Z554" s="6"/>
      <c r="AA554" s="6"/>
      <c r="AB554" s="6"/>
      <c r="AC554" s="6"/>
      <c r="AD554" s="6"/>
      <c r="AE554" s="6" t="s">
        <v>219</v>
      </c>
      <c r="AF554" s="6"/>
      <c r="AG554" s="6"/>
      <c r="AH554" s="6"/>
      <c r="AI554" s="6"/>
      <c r="AJ554" s="6"/>
    </row>
    <row r="555" spans="1:36">
      <c r="A555" s="6" t="s">
        <v>148</v>
      </c>
      <c r="B555" s="6"/>
      <c r="C555" s="6"/>
      <c r="D555" s="6">
        <v>0</v>
      </c>
      <c r="E555" s="6"/>
      <c r="F555" s="6"/>
      <c r="G555" s="6" t="s">
        <v>148</v>
      </c>
      <c r="H555" s="6"/>
      <c r="I555" s="6"/>
      <c r="J555" s="6"/>
      <c r="K555" s="6"/>
      <c r="L555" s="6"/>
      <c r="M555" s="6" t="s">
        <v>148</v>
      </c>
      <c r="N555" s="6"/>
      <c r="O555" s="6"/>
      <c r="P555" s="6"/>
      <c r="Q555" s="6"/>
      <c r="R555" s="6"/>
      <c r="S555" s="6" t="s">
        <v>148</v>
      </c>
      <c r="T555" s="6"/>
      <c r="U555" s="6"/>
      <c r="V555" s="6"/>
      <c r="W555" s="6"/>
      <c r="X555" s="6"/>
      <c r="Y555" s="6" t="s">
        <v>148</v>
      </c>
      <c r="Z555" s="6"/>
      <c r="AA555" s="6"/>
      <c r="AB555" s="6"/>
      <c r="AC555" s="6"/>
      <c r="AD555" s="6"/>
      <c r="AE555" s="6" t="s">
        <v>148</v>
      </c>
      <c r="AF555" s="6"/>
      <c r="AG555" s="6"/>
      <c r="AH555" s="6"/>
      <c r="AI555" s="6"/>
      <c r="AJ555" s="6"/>
    </row>
    <row r="556" spans="1:36">
      <c r="A556" s="6" t="s">
        <v>149</v>
      </c>
      <c r="B556" s="6"/>
      <c r="C556" s="6"/>
      <c r="D556" s="6">
        <v>0</v>
      </c>
      <c r="E556" s="6"/>
      <c r="F556" s="6"/>
      <c r="G556" s="6" t="s">
        <v>149</v>
      </c>
      <c r="H556" s="6"/>
      <c r="I556" s="6"/>
      <c r="J556" s="6"/>
      <c r="K556" s="6"/>
      <c r="L556" s="6"/>
      <c r="M556" s="6" t="s">
        <v>149</v>
      </c>
      <c r="N556" s="6"/>
      <c r="O556" s="6"/>
      <c r="P556" s="6"/>
      <c r="Q556" s="6"/>
      <c r="R556" s="6"/>
      <c r="S556" s="6" t="s">
        <v>149</v>
      </c>
      <c r="T556" s="6"/>
      <c r="U556" s="6"/>
      <c r="V556" s="6"/>
      <c r="W556" s="6"/>
      <c r="X556" s="6"/>
      <c r="Y556" s="6" t="s">
        <v>149</v>
      </c>
      <c r="Z556" s="6"/>
      <c r="AA556" s="6"/>
      <c r="AB556" s="6"/>
      <c r="AC556" s="6"/>
      <c r="AD556" s="6"/>
      <c r="AE556" s="6" t="s">
        <v>149</v>
      </c>
      <c r="AF556" s="6"/>
      <c r="AG556" s="6"/>
      <c r="AH556" s="6"/>
      <c r="AI556" s="6"/>
      <c r="AJ556" s="6"/>
    </row>
    <row r="557" spans="1:36">
      <c r="A557" s="6" t="s">
        <v>150</v>
      </c>
      <c r="B557" s="6"/>
      <c r="C557" s="6"/>
      <c r="D557" s="6">
        <v>0</v>
      </c>
      <c r="E557" s="6"/>
      <c r="F557" s="6"/>
      <c r="G557" s="6" t="s">
        <v>150</v>
      </c>
      <c r="H557" s="6"/>
      <c r="I557" s="6"/>
      <c r="J557" s="6"/>
      <c r="K557" s="6"/>
      <c r="L557" s="6"/>
      <c r="M557" s="6" t="s">
        <v>150</v>
      </c>
      <c r="N557" s="6"/>
      <c r="O557" s="6"/>
      <c r="P557" s="6"/>
      <c r="Q557" s="6"/>
      <c r="R557" s="6"/>
      <c r="S557" s="6" t="s">
        <v>150</v>
      </c>
      <c r="T557" s="6"/>
      <c r="U557" s="6"/>
      <c r="V557" s="6"/>
      <c r="W557" s="6"/>
      <c r="X557" s="6"/>
      <c r="Y557" s="6" t="s">
        <v>150</v>
      </c>
      <c r="Z557" s="6"/>
      <c r="AA557" s="6"/>
      <c r="AB557" s="6"/>
      <c r="AC557" s="6"/>
      <c r="AD557" s="6"/>
      <c r="AE557" s="6" t="s">
        <v>150</v>
      </c>
      <c r="AF557" s="6"/>
      <c r="AG557" s="6"/>
      <c r="AH557" s="6"/>
      <c r="AI557" s="6"/>
      <c r="AJ557" s="6"/>
    </row>
    <row r="558" spans="1:36">
      <c r="A558" s="6" t="s">
        <v>151</v>
      </c>
      <c r="B558" s="6"/>
      <c r="C558" s="6">
        <v>1</v>
      </c>
      <c r="D558" s="6">
        <v>2</v>
      </c>
      <c r="E558" s="6"/>
      <c r="F558" s="6"/>
      <c r="G558" s="6" t="s">
        <v>220</v>
      </c>
      <c r="H558" s="6"/>
      <c r="I558" s="6"/>
      <c r="J558" s="6"/>
      <c r="K558" s="6"/>
      <c r="L558" s="6"/>
      <c r="M558" s="6" t="s">
        <v>220</v>
      </c>
      <c r="N558" s="6"/>
      <c r="O558" s="6"/>
      <c r="P558" s="6"/>
      <c r="Q558" s="6"/>
      <c r="R558" s="6"/>
      <c r="S558" s="6" t="s">
        <v>220</v>
      </c>
      <c r="T558" s="6"/>
      <c r="U558" s="6"/>
      <c r="V558" s="6"/>
      <c r="W558" s="6"/>
      <c r="X558" s="6"/>
      <c r="Y558" s="6" t="s">
        <v>220</v>
      </c>
      <c r="Z558" s="6"/>
      <c r="AA558" s="6"/>
      <c r="AB558" s="6"/>
      <c r="AC558" s="6"/>
      <c r="AD558" s="6"/>
      <c r="AE558" s="6" t="s">
        <v>220</v>
      </c>
      <c r="AF558" s="6"/>
      <c r="AG558" s="6"/>
      <c r="AH558" s="6"/>
      <c r="AI558" s="6"/>
      <c r="AJ558" s="6"/>
    </row>
    <row r="559" spans="1:36">
      <c r="A559" s="6" t="s">
        <v>152</v>
      </c>
      <c r="B559" s="6"/>
      <c r="C559" s="6"/>
      <c r="D559" s="6">
        <v>0</v>
      </c>
      <c r="E559" s="6"/>
      <c r="F559" s="6"/>
      <c r="G559" s="6" t="s">
        <v>152</v>
      </c>
      <c r="H559" s="6"/>
      <c r="I559" s="6"/>
      <c r="J559" s="6"/>
      <c r="K559" s="6"/>
      <c r="L559" s="6"/>
      <c r="M559" s="6" t="s">
        <v>152</v>
      </c>
      <c r="N559" s="6"/>
      <c r="O559" s="6"/>
      <c r="P559" s="6"/>
      <c r="Q559" s="6"/>
      <c r="R559" s="6"/>
      <c r="S559" s="6" t="s">
        <v>152</v>
      </c>
      <c r="T559" s="6"/>
      <c r="U559" s="6"/>
      <c r="V559" s="6"/>
      <c r="W559" s="6"/>
      <c r="X559" s="6"/>
      <c r="Y559" s="6" t="s">
        <v>152</v>
      </c>
      <c r="Z559" s="6"/>
      <c r="AA559" s="6"/>
      <c r="AB559" s="6"/>
      <c r="AC559" s="6"/>
      <c r="AD559" s="6"/>
      <c r="AE559" s="6" t="s">
        <v>152</v>
      </c>
      <c r="AF559" s="6"/>
      <c r="AG559" s="6"/>
      <c r="AH559" s="6"/>
      <c r="AI559" s="6"/>
      <c r="AJ559" s="6"/>
    </row>
    <row r="560" spans="1:36">
      <c r="A560" s="6" t="s">
        <v>153</v>
      </c>
      <c r="B560" s="6"/>
      <c r="C560" s="6">
        <v>1</v>
      </c>
      <c r="D560" s="6">
        <v>1</v>
      </c>
      <c r="E560" s="6"/>
      <c r="F560" s="6"/>
      <c r="G560" s="6" t="s">
        <v>221</v>
      </c>
      <c r="H560" s="6"/>
      <c r="I560" s="6"/>
      <c r="J560" s="6"/>
      <c r="K560" s="6"/>
      <c r="L560" s="6"/>
      <c r="M560" s="6" t="s">
        <v>153</v>
      </c>
      <c r="N560" s="6"/>
      <c r="O560" s="6"/>
      <c r="P560" s="6"/>
      <c r="Q560" s="6" t="s">
        <v>191</v>
      </c>
      <c r="R560" s="6"/>
      <c r="S560" s="6" t="s">
        <v>153</v>
      </c>
      <c r="T560" s="6"/>
      <c r="U560" s="6">
        <v>1</v>
      </c>
      <c r="V560" s="6">
        <v>1</v>
      </c>
      <c r="W560" s="6"/>
      <c r="X560" s="6"/>
      <c r="Y560" s="6" t="s">
        <v>153</v>
      </c>
      <c r="Z560" s="6"/>
      <c r="AA560" s="6">
        <v>1</v>
      </c>
      <c r="AB560" s="6">
        <v>1</v>
      </c>
      <c r="AC560" s="6"/>
      <c r="AD560" s="6"/>
      <c r="AE560" s="6" t="s">
        <v>221</v>
      </c>
      <c r="AF560" s="6"/>
      <c r="AG560" s="6"/>
      <c r="AH560" s="6"/>
      <c r="AI560" s="6"/>
      <c r="AJ560" s="6"/>
    </row>
    <row r="561" spans="1:36">
      <c r="A561" s="6" t="s">
        <v>154</v>
      </c>
      <c r="B561" s="6"/>
      <c r="C561" s="6">
        <v>1</v>
      </c>
      <c r="D561" s="6">
        <v>1</v>
      </c>
      <c r="E561" s="6"/>
      <c r="F561" s="6"/>
      <c r="G561" s="6" t="s">
        <v>229</v>
      </c>
      <c r="H561" s="6"/>
      <c r="I561" s="6"/>
      <c r="J561" s="6"/>
      <c r="K561" s="6"/>
      <c r="L561" s="6"/>
      <c r="M561" s="6" t="s">
        <v>154</v>
      </c>
      <c r="N561" s="6"/>
      <c r="O561" s="6"/>
      <c r="P561" s="6"/>
      <c r="Q561" s="6" t="s">
        <v>191</v>
      </c>
      <c r="R561" s="6"/>
      <c r="S561" s="6" t="s">
        <v>229</v>
      </c>
      <c r="T561" s="6"/>
      <c r="U561" s="6">
        <v>1</v>
      </c>
      <c r="V561" s="6">
        <v>1</v>
      </c>
      <c r="W561" s="6"/>
      <c r="X561" s="6"/>
      <c r="Y561" s="6" t="s">
        <v>154</v>
      </c>
      <c r="Z561" s="6"/>
      <c r="AA561" s="6">
        <v>1</v>
      </c>
      <c r="AB561" s="6">
        <v>1</v>
      </c>
      <c r="AC561" s="6"/>
      <c r="AD561" s="6"/>
      <c r="AE561" s="6" t="s">
        <v>229</v>
      </c>
      <c r="AF561" s="6"/>
      <c r="AG561" s="6"/>
      <c r="AH561" s="6"/>
      <c r="AI561" s="6"/>
      <c r="AJ561" s="6"/>
    </row>
    <row r="562" spans="1:36">
      <c r="A562" s="6" t="s">
        <v>155</v>
      </c>
      <c r="B562" s="6"/>
      <c r="C562" s="6">
        <v>1</v>
      </c>
      <c r="D562" s="6">
        <v>1</v>
      </c>
      <c r="E562" s="6"/>
      <c r="F562" s="6"/>
      <c r="G562" s="6" t="s">
        <v>222</v>
      </c>
      <c r="H562" s="6"/>
      <c r="I562" s="6"/>
      <c r="J562" s="6"/>
      <c r="K562" s="6"/>
      <c r="L562" s="6"/>
      <c r="M562" s="6" t="s">
        <v>155</v>
      </c>
      <c r="N562" s="6"/>
      <c r="O562" s="6"/>
      <c r="P562" s="6"/>
      <c r="Q562" s="6" t="s">
        <v>191</v>
      </c>
      <c r="R562" s="6"/>
      <c r="S562" s="6" t="s">
        <v>155</v>
      </c>
      <c r="T562" s="6"/>
      <c r="U562" s="6">
        <v>0</v>
      </c>
      <c r="V562" s="6">
        <v>1</v>
      </c>
      <c r="W562" s="6" t="s">
        <v>192</v>
      </c>
      <c r="X562" s="6"/>
      <c r="Y562" s="6" t="s">
        <v>222</v>
      </c>
      <c r="Z562" s="6"/>
      <c r="AA562" s="6">
        <v>0</v>
      </c>
      <c r="AB562" s="6">
        <v>1</v>
      </c>
      <c r="AC562" s="6" t="s">
        <v>192</v>
      </c>
      <c r="AD562" s="6"/>
      <c r="AE562" s="6" t="s">
        <v>222</v>
      </c>
      <c r="AF562" s="6"/>
      <c r="AG562" s="6"/>
      <c r="AH562" s="6"/>
      <c r="AI562" s="6"/>
      <c r="AJ562" s="6"/>
    </row>
    <row r="563" spans="1:36">
      <c r="A563" s="6" t="s">
        <v>156</v>
      </c>
      <c r="B563" s="6"/>
      <c r="C563" s="6"/>
      <c r="D563" s="6">
        <v>0</v>
      </c>
      <c r="E563" s="6"/>
      <c r="F563" s="6"/>
      <c r="G563" s="6" t="s">
        <v>156</v>
      </c>
      <c r="H563" s="6"/>
      <c r="I563" s="6"/>
      <c r="J563" s="6"/>
      <c r="K563" s="6"/>
      <c r="L563" s="6"/>
      <c r="M563" s="6" t="s">
        <v>156</v>
      </c>
      <c r="N563" s="6"/>
      <c r="O563" s="6"/>
      <c r="P563" s="6"/>
      <c r="Q563" s="6"/>
      <c r="R563" s="6"/>
      <c r="S563" s="6" t="s">
        <v>156</v>
      </c>
      <c r="T563" s="6"/>
      <c r="U563" s="6"/>
      <c r="V563" s="6"/>
      <c r="W563" s="6"/>
      <c r="X563" s="6"/>
      <c r="Y563" s="6" t="s">
        <v>156</v>
      </c>
      <c r="Z563" s="6"/>
      <c r="AA563" s="6"/>
      <c r="AB563" s="6"/>
      <c r="AC563" s="6"/>
      <c r="AD563" s="6"/>
      <c r="AE563" s="6" t="s">
        <v>156</v>
      </c>
      <c r="AF563" s="6"/>
      <c r="AG563" s="6"/>
      <c r="AH563" s="6"/>
      <c r="AI563" s="6"/>
      <c r="AJ563" s="6"/>
    </row>
    <row r="564" spans="1:36">
      <c r="A564" s="6" t="s">
        <v>157</v>
      </c>
      <c r="B564" s="6"/>
      <c r="C564" s="6">
        <v>1</v>
      </c>
      <c r="D564" s="6">
        <v>1</v>
      </c>
      <c r="E564" s="6"/>
      <c r="F564" s="6"/>
      <c r="G564" s="6" t="s">
        <v>201</v>
      </c>
      <c r="H564" s="6"/>
      <c r="I564" s="6"/>
      <c r="J564" s="6"/>
      <c r="K564" s="6"/>
      <c r="L564" s="6"/>
      <c r="M564" s="6" t="s">
        <v>201</v>
      </c>
      <c r="N564" s="6"/>
      <c r="O564" s="6"/>
      <c r="P564" s="6"/>
      <c r="Q564" s="6"/>
      <c r="R564" s="6"/>
      <c r="S564" s="6" t="s">
        <v>201</v>
      </c>
      <c r="T564" s="6"/>
      <c r="U564" s="6"/>
      <c r="V564" s="6"/>
      <c r="W564" s="6"/>
      <c r="X564" s="6"/>
      <c r="Y564" s="6" t="s">
        <v>201</v>
      </c>
      <c r="Z564" s="6"/>
      <c r="AA564" s="6"/>
      <c r="AB564" s="6"/>
      <c r="AC564" s="6"/>
      <c r="AD564" s="6"/>
      <c r="AE564" s="6" t="s">
        <v>201</v>
      </c>
      <c r="AF564" s="6"/>
      <c r="AG564" s="6"/>
      <c r="AH564" s="6"/>
      <c r="AI564" s="6"/>
      <c r="AJ564" s="6"/>
    </row>
    <row r="565" spans="1:36">
      <c r="A565" s="6" t="s">
        <v>158</v>
      </c>
      <c r="B565" s="6"/>
      <c r="C565" s="6">
        <v>1</v>
      </c>
      <c r="D565" s="6">
        <v>0</v>
      </c>
      <c r="E565" s="6" t="s">
        <v>191</v>
      </c>
      <c r="F565" s="6"/>
      <c r="G565" s="6" t="s">
        <v>223</v>
      </c>
      <c r="H565" s="6"/>
      <c r="I565" s="6"/>
      <c r="J565" s="6"/>
      <c r="K565" s="6"/>
      <c r="L565" s="6"/>
      <c r="M565" s="6" t="s">
        <v>223</v>
      </c>
      <c r="N565" s="6"/>
      <c r="O565" s="6"/>
      <c r="P565" s="6"/>
      <c r="Q565" s="6"/>
      <c r="R565" s="6"/>
      <c r="S565" s="6" t="s">
        <v>223</v>
      </c>
      <c r="T565" s="6"/>
      <c r="U565" s="6"/>
      <c r="V565" s="6"/>
      <c r="W565" s="6"/>
      <c r="X565" s="6"/>
      <c r="Y565" s="6" t="s">
        <v>223</v>
      </c>
      <c r="Z565" s="6"/>
      <c r="AA565" s="6"/>
      <c r="AB565" s="6"/>
      <c r="AC565" s="6"/>
      <c r="AD565" s="6"/>
      <c r="AE565" s="6" t="s">
        <v>223</v>
      </c>
      <c r="AF565" s="6"/>
      <c r="AG565" s="6"/>
      <c r="AH565" s="6"/>
      <c r="AI565" s="6"/>
      <c r="AJ565" s="6"/>
    </row>
    <row r="566" spans="1:36">
      <c r="A566" s="6" t="s">
        <v>159</v>
      </c>
      <c r="B566" s="6"/>
      <c r="C566" s="6">
        <v>1</v>
      </c>
      <c r="D566" s="6">
        <v>1</v>
      </c>
      <c r="E566" s="6"/>
      <c r="F566" s="6"/>
      <c r="G566" s="6" t="s">
        <v>230</v>
      </c>
      <c r="H566" s="6"/>
      <c r="I566" s="6"/>
      <c r="J566" s="6"/>
      <c r="K566" s="6"/>
      <c r="L566" s="6"/>
      <c r="M566" s="6" t="s">
        <v>230</v>
      </c>
      <c r="N566" s="6"/>
      <c r="O566" s="6"/>
      <c r="P566" s="6"/>
      <c r="Q566" s="6"/>
      <c r="R566" s="6"/>
      <c r="S566" s="6" t="s">
        <v>230</v>
      </c>
      <c r="T566" s="6"/>
      <c r="U566" s="6">
        <v>1</v>
      </c>
      <c r="V566" s="6">
        <v>1</v>
      </c>
      <c r="W566" s="6"/>
      <c r="X566" s="6"/>
      <c r="Y566" s="6" t="s">
        <v>159</v>
      </c>
      <c r="Z566" s="6"/>
      <c r="AA566" s="6">
        <v>0</v>
      </c>
      <c r="AB566" s="6">
        <v>1</v>
      </c>
      <c r="AC566" s="6" t="s">
        <v>192</v>
      </c>
      <c r="AD566" s="6"/>
      <c r="AE566" s="6" t="s">
        <v>230</v>
      </c>
      <c r="AF566" s="6"/>
      <c r="AG566" s="6"/>
      <c r="AH566" s="6"/>
      <c r="AI566" s="6"/>
      <c r="AJ566" s="6"/>
    </row>
    <row r="567" spans="1:36">
      <c r="A567" s="6" t="s">
        <v>160</v>
      </c>
      <c r="B567" s="6"/>
      <c r="C567" s="6">
        <v>1</v>
      </c>
      <c r="D567" s="6">
        <v>1</v>
      </c>
      <c r="E567" s="6"/>
      <c r="F567" s="6"/>
      <c r="G567" s="6" t="s">
        <v>202</v>
      </c>
      <c r="H567" s="6"/>
      <c r="I567" s="6"/>
      <c r="J567" s="6"/>
      <c r="K567" s="6"/>
      <c r="L567" s="6"/>
      <c r="M567" s="6" t="s">
        <v>202</v>
      </c>
      <c r="N567" s="6"/>
      <c r="O567" s="6"/>
      <c r="P567" s="6"/>
      <c r="Q567" s="6"/>
      <c r="R567" s="6"/>
      <c r="S567" s="6" t="s">
        <v>202</v>
      </c>
      <c r="T567" s="6"/>
      <c r="U567" s="6"/>
      <c r="V567" s="6"/>
      <c r="W567" s="6"/>
      <c r="X567" s="6"/>
      <c r="Y567" s="6" t="s">
        <v>202</v>
      </c>
      <c r="Z567" s="6"/>
      <c r="AA567" s="6"/>
      <c r="AB567" s="6"/>
      <c r="AC567" s="6"/>
      <c r="AD567" s="6"/>
      <c r="AE567" s="6" t="s">
        <v>202</v>
      </c>
      <c r="AF567" s="6"/>
      <c r="AG567" s="6"/>
      <c r="AH567" s="6"/>
      <c r="AI567" s="6"/>
      <c r="AJ567" s="6"/>
    </row>
    <row r="568" spans="1:36">
      <c r="A568" s="6" t="s">
        <v>224</v>
      </c>
      <c r="B568" s="6"/>
      <c r="C568" s="6">
        <v>1</v>
      </c>
      <c r="D568" s="6">
        <v>0</v>
      </c>
      <c r="E568" s="6" t="s">
        <v>191</v>
      </c>
      <c r="F568" s="6"/>
      <c r="G568" s="6" t="s">
        <v>161</v>
      </c>
      <c r="H568" s="6"/>
      <c r="I568" s="6"/>
      <c r="J568" s="6"/>
      <c r="K568" s="6"/>
      <c r="L568" s="6"/>
      <c r="M568" s="6" t="s">
        <v>161</v>
      </c>
      <c r="N568" s="6"/>
      <c r="O568" s="6"/>
      <c r="P568" s="6">
        <v>2</v>
      </c>
      <c r="Q568" s="6" t="s">
        <v>192</v>
      </c>
      <c r="R568" s="6"/>
      <c r="S568" s="6" t="s">
        <v>161</v>
      </c>
      <c r="T568" s="6"/>
      <c r="U568" s="6"/>
      <c r="V568" s="6"/>
      <c r="W568" s="6"/>
      <c r="X568" s="6"/>
      <c r="Y568" s="6" t="s">
        <v>161</v>
      </c>
      <c r="Z568" s="6"/>
      <c r="AA568" s="6"/>
      <c r="AB568" s="6"/>
      <c r="AC568" s="6"/>
      <c r="AD568" s="6"/>
      <c r="AE568" s="6" t="s">
        <v>161</v>
      </c>
      <c r="AF568" s="6"/>
      <c r="AG568" s="6"/>
      <c r="AH568" s="6"/>
      <c r="AI568" s="6"/>
      <c r="AJ568" s="6"/>
    </row>
    <row r="569" spans="1:36">
      <c r="A569" s="6" t="s">
        <v>162</v>
      </c>
      <c r="B569" s="6"/>
      <c r="C569" s="6"/>
      <c r="D569" s="6">
        <v>0</v>
      </c>
      <c r="E569" s="6"/>
      <c r="F569" s="6"/>
      <c r="G569" s="6" t="s">
        <v>162</v>
      </c>
      <c r="H569" s="6"/>
      <c r="I569" s="6"/>
      <c r="J569" s="6"/>
      <c r="K569" s="6"/>
      <c r="L569" s="6"/>
      <c r="M569" s="6" t="s">
        <v>162</v>
      </c>
      <c r="N569" s="6"/>
      <c r="O569" s="6"/>
      <c r="P569" s="6"/>
      <c r="Q569" s="6"/>
      <c r="R569" s="6"/>
      <c r="S569" s="6" t="s">
        <v>162</v>
      </c>
      <c r="T569" s="6"/>
      <c r="U569" s="6"/>
      <c r="V569" s="6"/>
      <c r="W569" s="6"/>
      <c r="X569" s="6"/>
      <c r="Y569" s="6" t="s">
        <v>162</v>
      </c>
      <c r="Z569" s="6"/>
      <c r="AA569" s="6"/>
      <c r="AB569" s="6"/>
      <c r="AC569" s="6"/>
      <c r="AD569" s="6"/>
      <c r="AE569" s="6" t="s">
        <v>162</v>
      </c>
      <c r="AF569" s="6"/>
      <c r="AG569" s="6"/>
      <c r="AH569" s="6"/>
      <c r="AI569" s="6"/>
      <c r="AJ569" s="6"/>
    </row>
    <row r="570" spans="1:36">
      <c r="A570" s="6" t="s">
        <v>163</v>
      </c>
      <c r="B570" s="6"/>
      <c r="C570" s="6"/>
      <c r="D570" s="6">
        <v>0</v>
      </c>
      <c r="E570" s="6"/>
      <c r="F570" s="6"/>
      <c r="G570" s="6" t="s">
        <v>163</v>
      </c>
      <c r="H570" s="6"/>
      <c r="I570" s="6"/>
      <c r="J570" s="6"/>
      <c r="K570" s="6"/>
      <c r="L570" s="6"/>
      <c r="M570" s="6" t="s">
        <v>163</v>
      </c>
      <c r="N570" s="6"/>
      <c r="O570" s="6"/>
      <c r="P570" s="6"/>
      <c r="Q570" s="6"/>
      <c r="R570" s="6"/>
      <c r="S570" s="6" t="s">
        <v>163</v>
      </c>
      <c r="T570" s="6"/>
      <c r="U570" s="6"/>
      <c r="V570" s="6"/>
      <c r="W570" s="6"/>
      <c r="X570" s="6"/>
      <c r="Y570" s="6" t="s">
        <v>163</v>
      </c>
      <c r="Z570" s="6"/>
      <c r="AA570" s="6"/>
      <c r="AB570" s="6"/>
      <c r="AC570" s="6"/>
      <c r="AD570" s="6"/>
      <c r="AE570" s="6" t="s">
        <v>163</v>
      </c>
      <c r="AF570" s="6"/>
      <c r="AG570" s="6"/>
      <c r="AH570" s="6"/>
      <c r="AI570" s="6"/>
      <c r="AJ570" s="6"/>
    </row>
    <row r="571" spans="1:36">
      <c r="A571" s="6" t="s">
        <v>164</v>
      </c>
      <c r="B571" s="6"/>
      <c r="C571" s="6">
        <v>1</v>
      </c>
      <c r="D571" s="6">
        <v>1</v>
      </c>
      <c r="E571" s="6"/>
      <c r="F571" s="6"/>
      <c r="G571" s="6" t="s">
        <v>225</v>
      </c>
      <c r="H571" s="6"/>
      <c r="I571" s="6"/>
      <c r="J571" s="6"/>
      <c r="K571" s="6"/>
      <c r="L571" s="6"/>
      <c r="M571" s="6" t="s">
        <v>225</v>
      </c>
      <c r="N571" s="6"/>
      <c r="O571" s="6"/>
      <c r="P571" s="6"/>
      <c r="Q571" s="6"/>
      <c r="R571" s="6"/>
      <c r="S571" s="6" t="s">
        <v>225</v>
      </c>
      <c r="T571" s="6"/>
      <c r="U571" s="6"/>
      <c r="V571" s="6"/>
      <c r="W571" s="6"/>
      <c r="X571" s="6"/>
      <c r="Y571" s="6" t="s">
        <v>225</v>
      </c>
      <c r="Z571" s="6"/>
      <c r="AA571" s="6"/>
      <c r="AB571" s="6"/>
      <c r="AC571" s="6"/>
      <c r="AD571" s="6"/>
      <c r="AE571" s="6" t="s">
        <v>225</v>
      </c>
      <c r="AF571" s="6"/>
      <c r="AG571" s="6"/>
      <c r="AH571" s="6"/>
      <c r="AI571" s="6"/>
      <c r="AJ571" s="6"/>
    </row>
    <row r="572" spans="1:36">
      <c r="A572" s="6" t="s">
        <v>165</v>
      </c>
      <c r="B572" s="6"/>
      <c r="C572" s="6">
        <v>1</v>
      </c>
      <c r="D572" s="6">
        <v>1</v>
      </c>
      <c r="E572" s="6"/>
      <c r="F572" s="6"/>
      <c r="G572" s="6" t="s">
        <v>204</v>
      </c>
      <c r="H572" s="6"/>
      <c r="I572" s="6"/>
      <c r="J572" s="6"/>
      <c r="K572" s="6"/>
      <c r="L572" s="6"/>
      <c r="M572" s="6" t="s">
        <v>204</v>
      </c>
      <c r="N572" s="6"/>
      <c r="O572" s="6"/>
      <c r="P572" s="6"/>
      <c r="Q572" s="6"/>
      <c r="R572" s="6"/>
      <c r="S572" s="6" t="s">
        <v>204</v>
      </c>
      <c r="T572" s="6"/>
      <c r="U572" s="6"/>
      <c r="V572" s="6"/>
      <c r="W572" s="6"/>
      <c r="X572" s="6"/>
      <c r="Y572" s="6" t="s">
        <v>204</v>
      </c>
      <c r="Z572" s="6"/>
      <c r="AA572" s="6"/>
      <c r="AB572" s="6"/>
      <c r="AC572" s="6"/>
      <c r="AD572" s="6"/>
      <c r="AE572" s="6" t="s">
        <v>204</v>
      </c>
      <c r="AF572" s="6"/>
      <c r="AG572" s="6"/>
      <c r="AH572" s="6"/>
      <c r="AI572" s="6"/>
      <c r="AJ572" s="6"/>
    </row>
    <row r="573" spans="1:36">
      <c r="A573" s="6" t="s">
        <v>166</v>
      </c>
      <c r="B573" s="6"/>
      <c r="C573" s="6">
        <v>1</v>
      </c>
      <c r="D573" s="6">
        <v>1</v>
      </c>
      <c r="E573" s="6"/>
      <c r="F573" s="6"/>
      <c r="G573" s="6" t="s">
        <v>231</v>
      </c>
      <c r="H573" s="6"/>
      <c r="I573" s="6"/>
      <c r="J573" s="6"/>
      <c r="K573" s="6"/>
      <c r="L573" s="6"/>
      <c r="M573" s="6" t="s">
        <v>231</v>
      </c>
      <c r="N573" s="6"/>
      <c r="O573" s="6"/>
      <c r="P573" s="6"/>
      <c r="Q573" s="6"/>
      <c r="R573" s="6"/>
      <c r="S573" s="6" t="s">
        <v>231</v>
      </c>
      <c r="T573" s="6"/>
      <c r="U573" s="6"/>
      <c r="V573" s="6"/>
      <c r="W573" s="6"/>
      <c r="X573" s="6"/>
      <c r="Y573" s="6" t="s">
        <v>231</v>
      </c>
      <c r="Z573" s="6"/>
      <c r="AA573" s="6"/>
      <c r="AB573" s="6"/>
      <c r="AC573" s="6"/>
      <c r="AD573" s="6"/>
      <c r="AE573" s="6" t="s">
        <v>231</v>
      </c>
      <c r="AF573" s="6"/>
      <c r="AG573" s="6"/>
      <c r="AH573" s="6"/>
      <c r="AI573" s="6"/>
      <c r="AJ573" s="6"/>
    </row>
    <row r="574" spans="1:36">
      <c r="A574" s="6" t="s">
        <v>167</v>
      </c>
      <c r="B574" s="6"/>
      <c r="C574" s="6">
        <v>1</v>
      </c>
      <c r="D574" s="6">
        <v>1</v>
      </c>
      <c r="E574" s="6"/>
      <c r="F574" s="6"/>
      <c r="G574" s="6" t="s">
        <v>232</v>
      </c>
      <c r="H574" s="6"/>
      <c r="I574" s="6"/>
      <c r="J574" s="6"/>
      <c r="K574" s="6"/>
      <c r="L574" s="6"/>
      <c r="M574" s="6" t="s">
        <v>232</v>
      </c>
      <c r="N574" s="6"/>
      <c r="O574" s="6"/>
      <c r="P574" s="6"/>
      <c r="Q574" s="6"/>
      <c r="R574" s="6"/>
      <c r="S574" s="6" t="s">
        <v>232</v>
      </c>
      <c r="T574" s="6"/>
      <c r="U574" s="6"/>
      <c r="V574" s="6"/>
      <c r="W574" s="6"/>
      <c r="X574" s="6"/>
      <c r="Y574" s="6" t="s">
        <v>232</v>
      </c>
      <c r="Z574" s="6"/>
      <c r="AA574" s="6"/>
      <c r="AB574" s="6"/>
      <c r="AC574" s="6"/>
      <c r="AD574" s="6"/>
      <c r="AE574" s="6" t="s">
        <v>232</v>
      </c>
      <c r="AF574" s="6"/>
      <c r="AG574" s="6"/>
      <c r="AH574" s="6"/>
      <c r="AI574" s="6"/>
      <c r="AJ574" s="6"/>
    </row>
    <row r="575" spans="1:36">
      <c r="A575" s="6" t="s">
        <v>168</v>
      </c>
      <c r="B575" s="6"/>
      <c r="C575" s="6"/>
      <c r="D575" s="6">
        <v>0</v>
      </c>
      <c r="E575" s="6"/>
      <c r="F575" s="6"/>
      <c r="G575" s="6" t="s">
        <v>168</v>
      </c>
      <c r="H575" s="6"/>
      <c r="I575" s="6"/>
      <c r="J575" s="6"/>
      <c r="K575" s="6"/>
      <c r="L575" s="6"/>
      <c r="M575" s="6" t="s">
        <v>168</v>
      </c>
      <c r="N575" s="6"/>
      <c r="O575" s="6"/>
      <c r="P575" s="6"/>
      <c r="Q575" s="6"/>
      <c r="R575" s="6"/>
      <c r="S575" s="6" t="s">
        <v>168</v>
      </c>
      <c r="T575" s="6"/>
      <c r="U575" s="6"/>
      <c r="V575" s="6"/>
      <c r="W575" s="6"/>
      <c r="X575" s="6"/>
      <c r="Y575" s="6" t="s">
        <v>168</v>
      </c>
      <c r="Z575" s="6"/>
      <c r="AA575" s="6"/>
      <c r="AB575" s="6"/>
      <c r="AC575" s="6"/>
      <c r="AD575" s="6"/>
      <c r="AE575" s="6" t="s">
        <v>168</v>
      </c>
      <c r="AF575" s="6"/>
      <c r="AG575" s="6"/>
      <c r="AH575" s="6"/>
      <c r="AI575" s="6"/>
      <c r="AJ575" s="6"/>
    </row>
    <row r="576" spans="1:36">
      <c r="A576" s="6" t="s">
        <v>169</v>
      </c>
      <c r="B576" s="6"/>
      <c r="C576" s="6"/>
      <c r="D576" s="6">
        <v>0</v>
      </c>
      <c r="E576" s="6"/>
      <c r="F576" s="6"/>
      <c r="G576" s="6" t="s">
        <v>169</v>
      </c>
      <c r="H576" s="6"/>
      <c r="I576" s="6"/>
      <c r="J576" s="6"/>
      <c r="K576" s="6"/>
      <c r="L576" s="6"/>
      <c r="M576" s="6" t="s">
        <v>169</v>
      </c>
      <c r="N576" s="6"/>
      <c r="O576" s="6"/>
      <c r="P576" s="6"/>
      <c r="Q576" s="6"/>
      <c r="R576" s="6"/>
      <c r="S576" s="6" t="s">
        <v>169</v>
      </c>
      <c r="T576" s="6"/>
      <c r="U576" s="6"/>
      <c r="V576" s="6"/>
      <c r="W576" s="6"/>
      <c r="X576" s="6"/>
      <c r="Y576" s="6" t="s">
        <v>169</v>
      </c>
      <c r="Z576" s="6"/>
      <c r="AA576" s="6"/>
      <c r="AB576" s="6"/>
      <c r="AC576" s="6"/>
      <c r="AD576" s="6"/>
      <c r="AE576" s="6" t="s">
        <v>169</v>
      </c>
      <c r="AF576" s="6"/>
      <c r="AG576" s="6"/>
      <c r="AH576" s="6"/>
      <c r="AI576" s="6"/>
      <c r="AJ576" s="6"/>
    </row>
    <row r="577" spans="1:36">
      <c r="A577" s="6" t="s">
        <v>170</v>
      </c>
      <c r="B577" s="6"/>
      <c r="C577" s="6">
        <v>1</v>
      </c>
      <c r="D577" s="6">
        <v>1</v>
      </c>
      <c r="E577" s="6"/>
      <c r="F577" s="6"/>
      <c r="G577" s="6" t="s">
        <v>233</v>
      </c>
      <c r="H577" s="6"/>
      <c r="I577" s="6"/>
      <c r="J577" s="6"/>
      <c r="K577" s="6"/>
      <c r="L577" s="6"/>
      <c r="M577" s="6" t="s">
        <v>233</v>
      </c>
      <c r="N577" s="6"/>
      <c r="O577" s="6"/>
      <c r="P577" s="6"/>
      <c r="Q577" s="6"/>
      <c r="R577" s="6"/>
      <c r="S577" s="6" t="s">
        <v>233</v>
      </c>
      <c r="T577" s="6"/>
      <c r="U577" s="6"/>
      <c r="V577" s="6"/>
      <c r="W577" s="6"/>
      <c r="X577" s="6"/>
      <c r="Y577" s="6" t="s">
        <v>233</v>
      </c>
      <c r="Z577" s="6"/>
      <c r="AA577" s="6"/>
      <c r="AB577" s="6"/>
      <c r="AC577" s="6"/>
      <c r="AD577" s="6"/>
      <c r="AE577" s="6" t="s">
        <v>233</v>
      </c>
      <c r="AF577" s="6"/>
      <c r="AG577" s="6"/>
      <c r="AH577" s="6"/>
      <c r="AI577" s="6"/>
      <c r="AJ577" s="6"/>
    </row>
    <row r="578" spans="1:36">
      <c r="A578" s="6" t="s">
        <v>171</v>
      </c>
      <c r="B578" s="6"/>
      <c r="C578" s="6"/>
      <c r="D578" s="6">
        <v>0</v>
      </c>
      <c r="E578" s="6"/>
      <c r="F578" s="6"/>
      <c r="G578" s="6" t="s">
        <v>171</v>
      </c>
      <c r="H578" s="6"/>
      <c r="I578" s="6"/>
      <c r="J578" s="6"/>
      <c r="K578" s="6"/>
      <c r="L578" s="6"/>
      <c r="M578" s="6" t="s">
        <v>171</v>
      </c>
      <c r="N578" s="6"/>
      <c r="O578" s="6"/>
      <c r="P578" s="6"/>
      <c r="Q578" s="6"/>
      <c r="R578" s="6"/>
      <c r="S578" s="6" t="s">
        <v>171</v>
      </c>
      <c r="T578" s="6"/>
      <c r="U578" s="6"/>
      <c r="V578" s="6"/>
      <c r="W578" s="6"/>
      <c r="X578" s="6"/>
      <c r="Y578" s="6" t="s">
        <v>171</v>
      </c>
      <c r="Z578" s="6"/>
      <c r="AA578" s="6"/>
      <c r="AB578" s="6"/>
      <c r="AC578" s="6"/>
      <c r="AD578" s="6"/>
      <c r="AE578" s="6" t="s">
        <v>171</v>
      </c>
      <c r="AF578" s="6"/>
      <c r="AG578" s="6"/>
      <c r="AH578" s="6"/>
      <c r="AI578" s="6"/>
      <c r="AJ578" s="6"/>
    </row>
    <row r="579" spans="1:36">
      <c r="A579" s="6" t="s">
        <v>172</v>
      </c>
      <c r="B579" s="6"/>
      <c r="C579" s="6"/>
      <c r="D579" s="6">
        <v>0</v>
      </c>
      <c r="E579" s="6"/>
      <c r="F579" s="6"/>
      <c r="G579" s="6" t="s">
        <v>172</v>
      </c>
      <c r="H579" s="6"/>
      <c r="I579" s="6"/>
      <c r="J579" s="6"/>
      <c r="K579" s="6"/>
      <c r="L579" s="6"/>
      <c r="M579" s="6" t="s">
        <v>172</v>
      </c>
      <c r="N579" s="6"/>
      <c r="O579" s="6"/>
      <c r="P579" s="6"/>
      <c r="Q579" s="6"/>
      <c r="R579" s="6"/>
      <c r="S579" s="6" t="s">
        <v>172</v>
      </c>
      <c r="T579" s="6"/>
      <c r="U579" s="6"/>
      <c r="V579" s="6"/>
      <c r="W579" s="6"/>
      <c r="X579" s="6"/>
      <c r="Y579" s="6" t="s">
        <v>172</v>
      </c>
      <c r="Z579" s="6"/>
      <c r="AA579" s="6"/>
      <c r="AB579" s="6"/>
      <c r="AC579" s="6"/>
      <c r="AD579" s="6"/>
      <c r="AE579" s="6" t="s">
        <v>172</v>
      </c>
      <c r="AF579" s="6"/>
      <c r="AG579" s="6"/>
      <c r="AH579" s="6"/>
      <c r="AI579" s="6"/>
      <c r="AJ579" s="6"/>
    </row>
    <row r="580" spans="1:36">
      <c r="A580" s="6" t="s">
        <v>173</v>
      </c>
      <c r="B580" s="6"/>
      <c r="C580" s="6">
        <v>1</v>
      </c>
      <c r="D580" s="6">
        <v>1</v>
      </c>
      <c r="E580" s="6"/>
      <c r="F580" s="6"/>
      <c r="G580" s="6" t="s">
        <v>226</v>
      </c>
      <c r="H580" s="6"/>
      <c r="I580" s="6"/>
      <c r="J580" s="6"/>
      <c r="K580" s="6"/>
      <c r="L580" s="6"/>
      <c r="M580" s="6" t="s">
        <v>226</v>
      </c>
      <c r="N580" s="6"/>
      <c r="O580" s="6"/>
      <c r="P580" s="6"/>
      <c r="Q580" s="6"/>
      <c r="R580" s="6"/>
      <c r="S580" s="6" t="s">
        <v>226</v>
      </c>
      <c r="T580" s="6"/>
      <c r="U580" s="6"/>
      <c r="V580" s="6"/>
      <c r="W580" s="6"/>
      <c r="X580" s="6"/>
      <c r="Y580" s="6" t="s">
        <v>226</v>
      </c>
      <c r="Z580" s="6"/>
      <c r="AA580" s="6"/>
      <c r="AB580" s="6"/>
      <c r="AC580" s="6"/>
      <c r="AD580" s="6"/>
      <c r="AE580" s="6" t="s">
        <v>226</v>
      </c>
      <c r="AF580" s="6"/>
      <c r="AG580" s="6"/>
      <c r="AH580" s="6"/>
      <c r="AI580" s="6"/>
      <c r="AJ580" s="6"/>
    </row>
    <row r="581" spans="1:36">
      <c r="A581" s="6" t="s">
        <v>207</v>
      </c>
      <c r="B581" s="6"/>
      <c r="C581" s="6"/>
      <c r="D581" s="6">
        <v>1</v>
      </c>
      <c r="E581" s="6" t="s">
        <v>192</v>
      </c>
      <c r="F581" s="6"/>
      <c r="G581" s="6" t="s">
        <v>207</v>
      </c>
      <c r="H581" s="6"/>
      <c r="I581" s="6"/>
      <c r="J581" s="6"/>
      <c r="K581" s="6"/>
      <c r="L581" s="6"/>
      <c r="M581" s="6" t="s">
        <v>207</v>
      </c>
      <c r="N581" s="6"/>
      <c r="O581" s="6"/>
      <c r="P581" s="6"/>
      <c r="Q581" s="6"/>
      <c r="R581" s="6"/>
      <c r="S581" s="6" t="s">
        <v>207</v>
      </c>
      <c r="T581" s="6"/>
      <c r="U581" s="6"/>
      <c r="V581" s="6"/>
      <c r="W581" s="6"/>
      <c r="X581" s="6"/>
      <c r="Y581" s="6" t="s">
        <v>207</v>
      </c>
      <c r="Z581" s="6"/>
      <c r="AA581" s="6"/>
      <c r="AB581" s="6"/>
      <c r="AC581" s="6"/>
      <c r="AD581" s="6"/>
      <c r="AE581" s="6" t="s">
        <v>207</v>
      </c>
      <c r="AF581" s="6"/>
      <c r="AG581" s="6"/>
      <c r="AH581" s="6"/>
      <c r="AI581" s="6"/>
      <c r="AJ581" s="6"/>
    </row>
    <row r="582" spans="1:36">
      <c r="A582" s="6" t="s">
        <v>175</v>
      </c>
      <c r="B582" s="6"/>
      <c r="C582" s="6"/>
      <c r="D582" s="6">
        <v>0</v>
      </c>
      <c r="E582" s="6"/>
      <c r="F582" s="6"/>
      <c r="G582" s="6" t="s">
        <v>175</v>
      </c>
      <c r="H582" s="6"/>
      <c r="I582" s="6"/>
      <c r="J582" s="6"/>
      <c r="K582" s="6"/>
      <c r="L582" s="6"/>
      <c r="M582" s="6" t="s">
        <v>175</v>
      </c>
      <c r="N582" s="6"/>
      <c r="O582" s="6"/>
      <c r="P582" s="6"/>
      <c r="Q582" s="6"/>
      <c r="R582" s="6"/>
      <c r="S582" s="6" t="s">
        <v>175</v>
      </c>
      <c r="T582" s="6"/>
      <c r="U582" s="6"/>
      <c r="V582" s="6"/>
      <c r="W582" s="6"/>
      <c r="X582" s="6"/>
      <c r="Y582" s="6" t="s">
        <v>175</v>
      </c>
      <c r="Z582" s="6"/>
      <c r="AA582" s="6"/>
      <c r="AB582" s="6"/>
      <c r="AC582" s="6"/>
      <c r="AD582" s="6"/>
      <c r="AE582" s="6" t="s">
        <v>175</v>
      </c>
      <c r="AF582" s="6"/>
      <c r="AG582" s="6"/>
      <c r="AH582" s="6"/>
      <c r="AI582" s="6"/>
      <c r="AJ582" s="6"/>
    </row>
    <row r="583" spans="1:36">
      <c r="A583" s="6" t="s">
        <v>176</v>
      </c>
      <c r="B583" s="6"/>
      <c r="C583" s="6"/>
      <c r="D583" s="6">
        <v>0</v>
      </c>
      <c r="E583" s="6"/>
      <c r="F583" s="6"/>
      <c r="G583" s="6" t="s">
        <v>176</v>
      </c>
      <c r="H583" s="6"/>
      <c r="I583" s="6"/>
      <c r="J583" s="6"/>
      <c r="K583" s="6"/>
      <c r="L583" s="6"/>
      <c r="M583" s="6" t="s">
        <v>176</v>
      </c>
      <c r="N583" s="6"/>
      <c r="O583" s="6"/>
      <c r="P583" s="6"/>
      <c r="Q583" s="6"/>
      <c r="R583" s="6"/>
      <c r="S583" s="6" t="s">
        <v>176</v>
      </c>
      <c r="T583" s="6"/>
      <c r="U583" s="6"/>
      <c r="V583" s="6"/>
      <c r="W583" s="6"/>
      <c r="X583" s="6"/>
      <c r="Y583" s="6" t="s">
        <v>176</v>
      </c>
      <c r="Z583" s="6"/>
      <c r="AA583" s="6"/>
      <c r="AB583" s="6"/>
      <c r="AC583" s="6"/>
      <c r="AD583" s="6"/>
      <c r="AE583" s="6" t="s">
        <v>176</v>
      </c>
      <c r="AF583" s="6"/>
      <c r="AG583" s="6"/>
      <c r="AH583" s="6"/>
      <c r="AI583" s="6"/>
      <c r="AJ583" s="6"/>
    </row>
    <row r="584" spans="1:36">
      <c r="A584" s="6" t="s">
        <v>177</v>
      </c>
      <c r="B584" s="6"/>
      <c r="C584" s="6">
        <v>1</v>
      </c>
      <c r="D584" s="6">
        <v>2</v>
      </c>
      <c r="E584" s="6"/>
      <c r="F584" s="6"/>
      <c r="G584" s="6" t="s">
        <v>208</v>
      </c>
      <c r="H584" s="6"/>
      <c r="I584" s="6"/>
      <c r="J584" s="6"/>
      <c r="K584" s="6"/>
      <c r="L584" s="6"/>
      <c r="M584" s="6" t="s">
        <v>208</v>
      </c>
      <c r="N584" s="6"/>
      <c r="O584" s="6"/>
      <c r="P584" s="6"/>
      <c r="Q584" s="6"/>
      <c r="R584" s="6"/>
      <c r="S584" s="6" t="s">
        <v>208</v>
      </c>
      <c r="T584" s="6"/>
      <c r="U584" s="6"/>
      <c r="V584" s="6"/>
      <c r="W584" s="6"/>
      <c r="X584" s="6"/>
      <c r="Y584" s="6" t="s">
        <v>208</v>
      </c>
      <c r="Z584" s="6"/>
      <c r="AA584" s="6"/>
      <c r="AB584" s="6"/>
      <c r="AC584" s="6"/>
      <c r="AD584" s="6"/>
      <c r="AE584" s="6" t="s">
        <v>208</v>
      </c>
      <c r="AF584" s="6"/>
      <c r="AG584" s="6"/>
      <c r="AH584" s="6"/>
      <c r="AI584" s="6"/>
      <c r="AJ584" s="6"/>
    </row>
    <row r="585" spans="1:36">
      <c r="A585" s="6" t="s">
        <v>178</v>
      </c>
      <c r="B585" s="6"/>
      <c r="C585" s="6"/>
      <c r="D585" s="6">
        <v>0</v>
      </c>
      <c r="E585" s="6"/>
      <c r="F585" s="6"/>
      <c r="G585" s="6" t="s">
        <v>178</v>
      </c>
      <c r="H585" s="6"/>
      <c r="I585" s="6"/>
      <c r="J585" s="6"/>
      <c r="K585" s="6"/>
      <c r="L585" s="6"/>
      <c r="M585" s="6" t="s">
        <v>178</v>
      </c>
      <c r="N585" s="6"/>
      <c r="O585" s="6"/>
      <c r="P585" s="6"/>
      <c r="Q585" s="6"/>
      <c r="R585" s="6"/>
      <c r="S585" s="6" t="s">
        <v>178</v>
      </c>
      <c r="T585" s="6"/>
      <c r="U585" s="6"/>
      <c r="V585" s="6"/>
      <c r="W585" s="6"/>
      <c r="X585" s="6"/>
      <c r="Y585" s="6" t="s">
        <v>178</v>
      </c>
      <c r="Z585" s="6"/>
      <c r="AA585" s="6"/>
      <c r="AB585" s="6"/>
      <c r="AC585" s="6"/>
      <c r="AD585" s="6"/>
      <c r="AE585" s="6" t="s">
        <v>178</v>
      </c>
      <c r="AF585" s="6"/>
      <c r="AG585" s="6"/>
      <c r="AH585" s="6"/>
      <c r="AI585" s="6"/>
      <c r="AJ585" s="6"/>
    </row>
    <row r="586" spans="1:36">
      <c r="A586" s="6" t="s">
        <v>179</v>
      </c>
      <c r="B586" s="6"/>
      <c r="C586" s="6">
        <v>1</v>
      </c>
      <c r="D586" s="6">
        <v>1</v>
      </c>
      <c r="E586" s="6"/>
      <c r="F586" s="6"/>
      <c r="G586" s="6" t="s">
        <v>227</v>
      </c>
      <c r="H586" s="6"/>
      <c r="I586" s="6"/>
      <c r="J586" s="6"/>
      <c r="K586" s="6"/>
      <c r="L586" s="6"/>
      <c r="M586" s="6" t="s">
        <v>227</v>
      </c>
      <c r="N586" s="6"/>
      <c r="O586" s="6"/>
      <c r="P586" s="6"/>
      <c r="Q586" s="6"/>
      <c r="R586" s="6"/>
      <c r="S586" s="6" t="s">
        <v>227</v>
      </c>
      <c r="T586" s="6"/>
      <c r="U586" s="6"/>
      <c r="V586" s="6"/>
      <c r="W586" s="6"/>
      <c r="X586" s="6"/>
      <c r="Y586" s="6" t="s">
        <v>227</v>
      </c>
      <c r="Z586" s="6"/>
      <c r="AA586" s="6"/>
      <c r="AB586" s="6"/>
      <c r="AC586" s="6"/>
      <c r="AD586" s="6"/>
      <c r="AE586" s="6" t="s">
        <v>227</v>
      </c>
      <c r="AF586" s="6"/>
      <c r="AG586" s="6"/>
      <c r="AH586" s="6"/>
      <c r="AI586" s="6"/>
      <c r="AJ586" s="6"/>
    </row>
    <row r="587" spans="1:36">
      <c r="A587" s="6" t="s">
        <v>180</v>
      </c>
      <c r="B587" s="6"/>
      <c r="C587" s="6"/>
      <c r="D587" s="6">
        <v>0</v>
      </c>
      <c r="E587" s="6"/>
      <c r="F587" s="6"/>
      <c r="G587" s="6" t="s">
        <v>180</v>
      </c>
      <c r="H587" s="6"/>
      <c r="I587" s="6"/>
      <c r="J587" s="6"/>
      <c r="K587" s="6"/>
      <c r="L587" s="6"/>
      <c r="M587" s="6" t="s">
        <v>180</v>
      </c>
      <c r="N587" s="6"/>
      <c r="O587" s="6"/>
      <c r="P587" s="6"/>
      <c r="Q587" s="6"/>
      <c r="R587" s="6"/>
      <c r="S587" s="6" t="s">
        <v>180</v>
      </c>
      <c r="T587" s="6"/>
      <c r="U587" s="6"/>
      <c r="V587" s="6"/>
      <c r="W587" s="6"/>
      <c r="X587" s="6"/>
      <c r="Y587" s="6" t="s">
        <v>180</v>
      </c>
      <c r="Z587" s="6"/>
      <c r="AA587" s="6"/>
      <c r="AB587" s="6"/>
      <c r="AC587" s="6"/>
      <c r="AD587" s="6"/>
      <c r="AE587" s="6" t="s">
        <v>180</v>
      </c>
      <c r="AF587" s="6"/>
      <c r="AG587" s="6"/>
      <c r="AH587" s="6"/>
      <c r="AI587" s="6"/>
      <c r="AJ587" s="6"/>
    </row>
    <row r="588" spans="1:36">
      <c r="A588" s="6" t="s">
        <v>181</v>
      </c>
      <c r="B588" s="6"/>
      <c r="C588" s="6">
        <v>1</v>
      </c>
      <c r="D588" s="6">
        <v>2</v>
      </c>
      <c r="E588" s="6"/>
      <c r="F588" s="6"/>
      <c r="G588" s="6" t="s">
        <v>240</v>
      </c>
      <c r="H588" s="6"/>
      <c r="I588" s="6"/>
      <c r="J588" s="6"/>
      <c r="K588" s="6"/>
      <c r="L588" s="6"/>
      <c r="M588" s="6" t="s">
        <v>240</v>
      </c>
      <c r="N588" s="6"/>
      <c r="O588" s="6"/>
      <c r="P588" s="6"/>
      <c r="Q588" s="6"/>
      <c r="R588" s="6"/>
      <c r="S588" s="6" t="s">
        <v>240</v>
      </c>
      <c r="T588" s="6"/>
      <c r="U588" s="6"/>
      <c r="V588" s="6"/>
      <c r="W588" s="6"/>
      <c r="X588" s="6"/>
      <c r="Y588" s="6" t="s">
        <v>240</v>
      </c>
      <c r="Z588" s="6"/>
      <c r="AA588" s="6"/>
      <c r="AB588" s="6"/>
      <c r="AC588" s="6"/>
      <c r="AD588" s="6"/>
      <c r="AE588" s="6" t="s">
        <v>240</v>
      </c>
      <c r="AF588" s="6"/>
      <c r="AG588" s="6"/>
      <c r="AH588" s="6"/>
      <c r="AI588" s="6"/>
      <c r="AJ588" s="6"/>
    </row>
    <row r="589" spans="1:36">
      <c r="A589" s="6" t="s">
        <v>182</v>
      </c>
      <c r="B589" s="6"/>
      <c r="C589" s="6">
        <v>1</v>
      </c>
      <c r="D589" s="6">
        <v>2</v>
      </c>
      <c r="E589" s="6"/>
      <c r="F589" s="6"/>
      <c r="G589" s="6" t="s">
        <v>210</v>
      </c>
      <c r="H589" s="6"/>
      <c r="I589" s="6"/>
      <c r="J589" s="6"/>
      <c r="K589" s="6"/>
      <c r="L589" s="6"/>
      <c r="M589" s="6" t="s">
        <v>210</v>
      </c>
      <c r="N589" s="6"/>
      <c r="O589" s="6"/>
      <c r="P589" s="6"/>
      <c r="Q589" s="6"/>
      <c r="R589" s="6"/>
      <c r="S589" s="6" t="s">
        <v>210</v>
      </c>
      <c r="T589" s="6"/>
      <c r="U589" s="6"/>
      <c r="V589" s="6"/>
      <c r="W589" s="6"/>
      <c r="X589" s="6"/>
      <c r="Y589" s="6" t="s">
        <v>210</v>
      </c>
      <c r="Z589" s="6"/>
      <c r="AA589" s="6"/>
      <c r="AB589" s="6"/>
      <c r="AC589" s="6"/>
      <c r="AD589" s="6"/>
      <c r="AE589" s="6" t="s">
        <v>182</v>
      </c>
      <c r="AF589" s="6"/>
      <c r="AG589" s="6">
        <v>1</v>
      </c>
      <c r="AH589" s="6">
        <v>0</v>
      </c>
      <c r="AI589" s="6" t="s">
        <v>192</v>
      </c>
      <c r="AJ589" s="6"/>
    </row>
    <row r="590" spans="1:36">
      <c r="A590" s="6" t="s">
        <v>234</v>
      </c>
      <c r="B590" s="6"/>
      <c r="C590" s="6">
        <v>1</v>
      </c>
      <c r="D590" s="6">
        <v>0</v>
      </c>
      <c r="E590" s="6" t="s">
        <v>191</v>
      </c>
      <c r="F590" s="6"/>
      <c r="G590" s="6" t="s">
        <v>183</v>
      </c>
      <c r="H590" s="6"/>
      <c r="I590" s="6"/>
      <c r="J590" s="6"/>
      <c r="K590" s="6"/>
      <c r="L590" s="6"/>
      <c r="M590" s="6" t="s">
        <v>183</v>
      </c>
      <c r="N590" s="6"/>
      <c r="O590" s="6"/>
      <c r="P590" s="6"/>
      <c r="Q590" s="6"/>
      <c r="R590" s="6"/>
      <c r="S590" s="6" t="s">
        <v>183</v>
      </c>
      <c r="T590" s="6"/>
      <c r="U590" s="6"/>
      <c r="V590" s="6"/>
      <c r="W590" s="6"/>
      <c r="X590" s="6"/>
      <c r="Y590" s="6" t="s">
        <v>183</v>
      </c>
      <c r="Z590" s="6"/>
      <c r="AA590" s="6"/>
      <c r="AB590" s="6"/>
      <c r="AC590" s="6"/>
      <c r="AD590" s="6"/>
      <c r="AE590" s="6" t="s">
        <v>183</v>
      </c>
      <c r="AF590" s="6"/>
      <c r="AG590" s="6"/>
      <c r="AH590" s="6"/>
      <c r="AI590" s="6"/>
      <c r="AJ590" s="6"/>
    </row>
    <row r="591" spans="1:36">
      <c r="A591" s="6" t="s">
        <v>211</v>
      </c>
      <c r="B591" s="6"/>
      <c r="C591" s="6">
        <v>1</v>
      </c>
      <c r="D591" s="6">
        <v>0</v>
      </c>
      <c r="E591" s="6" t="s">
        <v>191</v>
      </c>
      <c r="F591" s="6"/>
      <c r="G591" s="6" t="s">
        <v>184</v>
      </c>
      <c r="H591" s="6"/>
      <c r="I591" s="6"/>
      <c r="J591" s="6"/>
      <c r="K591" s="6"/>
      <c r="L591" s="6"/>
      <c r="M591" s="6" t="s">
        <v>184</v>
      </c>
      <c r="N591" s="6"/>
      <c r="O591" s="6"/>
      <c r="P591" s="6"/>
      <c r="Q591" s="6"/>
      <c r="R591" s="6"/>
      <c r="S591" s="6" t="s">
        <v>184</v>
      </c>
      <c r="T591" s="6"/>
      <c r="U591" s="6"/>
      <c r="V591" s="6"/>
      <c r="W591" s="6"/>
      <c r="X591" s="6"/>
      <c r="Y591" s="6" t="s">
        <v>184</v>
      </c>
      <c r="Z591" s="6"/>
      <c r="AA591" s="6"/>
      <c r="AB591" s="6"/>
      <c r="AC591" s="6"/>
      <c r="AD591" s="6"/>
      <c r="AE591" s="6" t="s">
        <v>184</v>
      </c>
      <c r="AF591" s="6"/>
      <c r="AG591" s="6"/>
      <c r="AH591" s="6"/>
      <c r="AI591" s="6"/>
      <c r="AJ591" s="6"/>
    </row>
    <row r="592" spans="1:36">
      <c r="A592" s="6" t="s">
        <v>185</v>
      </c>
      <c r="B592" s="6"/>
      <c r="C592" s="6"/>
      <c r="D592" s="6">
        <v>2</v>
      </c>
      <c r="E592" s="6"/>
      <c r="F592" s="6"/>
      <c r="G592" s="6" t="s">
        <v>185</v>
      </c>
      <c r="H592" s="6"/>
      <c r="I592" s="6"/>
      <c r="J592" s="6"/>
      <c r="K592" s="6"/>
      <c r="L592" s="6"/>
      <c r="M592" s="6" t="s">
        <v>185</v>
      </c>
      <c r="N592" s="6"/>
      <c r="O592" s="6"/>
      <c r="P592" s="6"/>
      <c r="Q592" s="6"/>
      <c r="R592" s="6"/>
      <c r="S592" s="6" t="s">
        <v>185</v>
      </c>
      <c r="T592" s="6"/>
      <c r="U592" s="6"/>
      <c r="V592" s="6"/>
      <c r="W592" s="6"/>
      <c r="X592" s="6"/>
      <c r="Y592" s="6" t="s">
        <v>185</v>
      </c>
      <c r="Z592" s="6"/>
      <c r="AA592" s="6"/>
      <c r="AB592" s="6"/>
      <c r="AC592" s="6"/>
      <c r="AD592" s="6"/>
      <c r="AE592" s="6" t="s">
        <v>185</v>
      </c>
      <c r="AF592" s="6"/>
      <c r="AG592" s="6"/>
      <c r="AH592" s="6"/>
      <c r="AI592" s="6"/>
      <c r="AJ592" s="6"/>
    </row>
    <row r="593" spans="1:36">
      <c r="A593" s="6" t="s">
        <v>186</v>
      </c>
      <c r="B593" s="6"/>
      <c r="C593" s="6">
        <v>1</v>
      </c>
      <c r="D593" s="6">
        <v>1</v>
      </c>
      <c r="E593" s="6"/>
      <c r="F593" s="6"/>
      <c r="G593" s="6" t="s">
        <v>235</v>
      </c>
      <c r="H593" s="6"/>
      <c r="I593" s="6"/>
      <c r="J593" s="6"/>
      <c r="K593" s="6"/>
      <c r="L593" s="6"/>
      <c r="M593" s="6" t="s">
        <v>235</v>
      </c>
      <c r="N593" s="6"/>
      <c r="O593" s="6"/>
      <c r="P593" s="6"/>
      <c r="Q593" s="6"/>
      <c r="R593" s="6"/>
      <c r="S593" s="6" t="s">
        <v>235</v>
      </c>
      <c r="T593" s="6"/>
      <c r="U593" s="6"/>
      <c r="V593" s="6"/>
      <c r="W593" s="6"/>
      <c r="X593" s="6"/>
      <c r="Y593" s="6" t="s">
        <v>235</v>
      </c>
      <c r="Z593" s="6"/>
      <c r="AA593" s="6"/>
      <c r="AB593" s="6"/>
      <c r="AC593" s="6"/>
      <c r="AD593" s="6"/>
      <c r="AE593" s="6" t="s">
        <v>235</v>
      </c>
      <c r="AF593" s="6"/>
      <c r="AG593" s="6"/>
      <c r="AH593" s="6"/>
      <c r="AI593" s="6"/>
      <c r="AJ593" s="6"/>
    </row>
    <row r="594" spans="1:36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</row>
    <row r="595" spans="1:36">
      <c r="A595" s="6"/>
      <c r="B595" s="6" t="s">
        <v>189</v>
      </c>
      <c r="C595" s="6">
        <v>22</v>
      </c>
      <c r="D595" s="6"/>
      <c r="E595" s="6"/>
      <c r="F595" s="6"/>
      <c r="G595" s="6"/>
      <c r="H595" s="6" t="s">
        <v>189</v>
      </c>
      <c r="I595" s="6">
        <v>0.1</v>
      </c>
      <c r="J595" s="6"/>
      <c r="K595" s="6"/>
      <c r="L595" s="6"/>
      <c r="M595" s="6"/>
      <c r="N595" s="6" t="s">
        <v>189</v>
      </c>
      <c r="O595" s="6">
        <v>0.1</v>
      </c>
      <c r="P595" s="6"/>
      <c r="Q595" s="6"/>
      <c r="R595" s="6"/>
      <c r="S595" s="6"/>
      <c r="T595" s="6" t="s">
        <v>189</v>
      </c>
      <c r="U595" s="6">
        <v>3</v>
      </c>
      <c r="V595" s="6"/>
      <c r="W595" s="6"/>
      <c r="X595" s="6"/>
      <c r="Y595" s="6"/>
      <c r="Z595" s="6" t="s">
        <v>189</v>
      </c>
      <c r="AA595" s="6">
        <v>2</v>
      </c>
      <c r="AB595" s="6"/>
      <c r="AC595" s="6"/>
      <c r="AD595" s="6"/>
      <c r="AE595" s="6"/>
      <c r="AF595" s="6" t="s">
        <v>189</v>
      </c>
      <c r="AG595" s="6">
        <v>0.1</v>
      </c>
      <c r="AH595" s="6"/>
      <c r="AI595" s="6"/>
      <c r="AJ595" s="6"/>
    </row>
    <row r="596" spans="1:36">
      <c r="A596" s="6"/>
      <c r="B596" s="6" t="s">
        <v>190</v>
      </c>
      <c r="C596" s="6">
        <v>19</v>
      </c>
      <c r="D596" s="6"/>
      <c r="E596" s="6"/>
      <c r="F596" s="6"/>
      <c r="G596" s="6"/>
      <c r="H596" s="6" t="s">
        <v>190</v>
      </c>
      <c r="I596" s="6">
        <v>52</v>
      </c>
      <c r="J596" s="6"/>
      <c r="K596" s="6"/>
      <c r="L596" s="6"/>
      <c r="M596" s="6"/>
      <c r="N596" s="6" t="s">
        <v>190</v>
      </c>
      <c r="O596" s="6">
        <v>49</v>
      </c>
      <c r="P596" s="6"/>
      <c r="Q596" s="6"/>
      <c r="R596" s="6"/>
      <c r="S596" s="6"/>
      <c r="T596" s="6" t="s">
        <v>190</v>
      </c>
      <c r="U596" s="6">
        <v>49</v>
      </c>
      <c r="V596" s="6"/>
      <c r="W596" s="6"/>
      <c r="X596" s="6"/>
      <c r="Y596" s="6"/>
      <c r="Z596" s="6" t="s">
        <v>190</v>
      </c>
      <c r="AA596" s="6">
        <v>49</v>
      </c>
      <c r="AB596" s="6"/>
      <c r="AC596" s="6"/>
      <c r="AD596" s="6"/>
      <c r="AE596" s="6"/>
      <c r="AF596" s="6" t="s">
        <v>190</v>
      </c>
      <c r="AG596" s="6">
        <v>52</v>
      </c>
      <c r="AH596" s="6"/>
      <c r="AI596" s="6"/>
      <c r="AJ596" s="6"/>
    </row>
    <row r="597" spans="1:36">
      <c r="A597" s="6"/>
      <c r="B597" s="6" t="s">
        <v>191</v>
      </c>
      <c r="C597" s="6">
        <v>9</v>
      </c>
      <c r="D597" s="6"/>
      <c r="E597" s="6"/>
      <c r="F597" s="6"/>
      <c r="G597" s="6"/>
      <c r="H597" s="6" t="s">
        <v>191</v>
      </c>
      <c r="I597" s="6">
        <v>0</v>
      </c>
      <c r="J597" s="6"/>
      <c r="K597" s="6"/>
      <c r="L597" s="6"/>
      <c r="M597" s="6"/>
      <c r="N597" s="6" t="s">
        <v>191</v>
      </c>
      <c r="O597" s="6">
        <v>3</v>
      </c>
      <c r="P597" s="6"/>
      <c r="Q597" s="6"/>
      <c r="R597" s="6"/>
      <c r="S597" s="6"/>
      <c r="T597" s="6" t="s">
        <v>191</v>
      </c>
      <c r="U597" s="6">
        <v>0</v>
      </c>
      <c r="V597" s="6"/>
      <c r="W597" s="6"/>
      <c r="X597" s="6"/>
      <c r="Y597" s="6"/>
      <c r="Z597" s="6" t="s">
        <v>191</v>
      </c>
      <c r="AA597" s="6">
        <v>0</v>
      </c>
      <c r="AB597" s="6"/>
      <c r="AC597" s="6"/>
      <c r="AD597" s="6"/>
      <c r="AE597" s="6"/>
      <c r="AF597" s="6" t="s">
        <v>191</v>
      </c>
      <c r="AG597" s="6">
        <v>0</v>
      </c>
      <c r="AH597" s="6"/>
      <c r="AI597" s="6"/>
      <c r="AJ597" s="6"/>
    </row>
    <row r="598" spans="1:36">
      <c r="A598" s="6"/>
      <c r="B598" s="6" t="s">
        <v>192</v>
      </c>
      <c r="C598" s="6">
        <v>3</v>
      </c>
      <c r="D598" s="6"/>
      <c r="E598" s="6"/>
      <c r="F598" s="6"/>
      <c r="G598" s="6"/>
      <c r="H598" s="6" t="s">
        <v>192</v>
      </c>
      <c r="I598" s="6">
        <v>1</v>
      </c>
      <c r="J598" s="6"/>
      <c r="K598" s="6"/>
      <c r="L598" s="6"/>
      <c r="M598" s="6"/>
      <c r="N598" s="6" t="s">
        <v>192</v>
      </c>
      <c r="O598" s="6">
        <v>1</v>
      </c>
      <c r="P598" s="6"/>
      <c r="Q598" s="6"/>
      <c r="R598" s="6"/>
      <c r="S598" s="6"/>
      <c r="T598" s="6" t="s">
        <v>192</v>
      </c>
      <c r="U598" s="6">
        <v>1</v>
      </c>
      <c r="V598" s="6"/>
      <c r="W598" s="6"/>
      <c r="X598" s="6"/>
      <c r="Y598" s="6"/>
      <c r="Z598" s="6" t="s">
        <v>192</v>
      </c>
      <c r="AA598" s="6">
        <v>2</v>
      </c>
      <c r="AB598" s="6"/>
      <c r="AC598" s="6"/>
      <c r="AD598" s="6"/>
      <c r="AE598" s="6"/>
      <c r="AF598" s="6" t="s">
        <v>192</v>
      </c>
      <c r="AG598" s="6">
        <v>1</v>
      </c>
      <c r="AH598" s="6"/>
      <c r="AI598" s="6"/>
      <c r="AJ598" s="6"/>
    </row>
    <row r="599" spans="1:36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</row>
    <row r="600" spans="1:36">
      <c r="A600" t="s">
        <v>214</v>
      </c>
      <c r="B600">
        <f>((C595*C596)-(C597*C598))/(SQRT((C595+C597)*(C595*C598)*(C596+C597)*(C596+C598)))</f>
        <v>0.34828405051457001</v>
      </c>
      <c r="C600" s="6"/>
      <c r="D600" s="6"/>
      <c r="E600" s="6"/>
      <c r="F600" s="6"/>
      <c r="G600" t="s">
        <v>214</v>
      </c>
      <c r="H600">
        <f>((I595*I596)-(I597*I598))/(SQRT((I595+I597)*(I595*I598)*(I596+I597)*(I596+I598)))</f>
        <v>0.99052111308729707</v>
      </c>
      <c r="I600" s="6"/>
      <c r="J600" s="6"/>
      <c r="K600" s="6"/>
      <c r="L600" s="6"/>
      <c r="M600" t="s">
        <v>214</v>
      </c>
      <c r="N600">
        <f>((O595*O596)-(O597*O598))/(SQRT((O595+O597)*(O595*O598)*(O596+O597)*(O596+O598)))</f>
        <v>6.6924645599252958E-2</v>
      </c>
      <c r="O600" s="6"/>
      <c r="P600" s="6"/>
      <c r="Q600" s="6"/>
      <c r="R600" s="6"/>
      <c r="S600" t="s">
        <v>214</v>
      </c>
      <c r="T600">
        <f>((U595*U596)-(U597*U598))/(SQRT((U595+U597)*(U595*U598)*(U596+U597)*(U596+U598)))</f>
        <v>0.98994949366116647</v>
      </c>
      <c r="U600" s="6"/>
      <c r="V600" s="6"/>
      <c r="W600" s="6"/>
      <c r="X600" s="6"/>
      <c r="Y600" t="s">
        <v>214</v>
      </c>
      <c r="Z600">
        <f>((AA595*AA596)-(AA597*AA598))/(SQRT((AA595+AA597)*(AA595*AA598)*(AA596+AA597)*(AA596+AA598)))</f>
        <v>0.69310328008367206</v>
      </c>
      <c r="AA600" s="6"/>
      <c r="AB600" s="6"/>
      <c r="AC600" s="6"/>
      <c r="AD600" s="6"/>
      <c r="AE600" t="s">
        <v>214</v>
      </c>
      <c r="AF600">
        <f>((AG595*AG596)-(AG597*AG598))/(SQRT((AG595+AG597)*(AG595*AG598)*(AG596+AG597)*(AG596+AG598)))</f>
        <v>0.99052111308729707</v>
      </c>
      <c r="AG600" s="6"/>
      <c r="AH600" s="6"/>
      <c r="AI600" s="6"/>
      <c r="AJ600" s="6"/>
    </row>
    <row r="601" spans="1:36">
      <c r="A601" s="5" t="s">
        <v>251</v>
      </c>
      <c r="B601">
        <f>(C595+C596)/53*100</f>
        <v>77.358490566037744</v>
      </c>
      <c r="C601" s="6"/>
      <c r="D601" s="6"/>
      <c r="E601" s="6"/>
      <c r="F601" s="6"/>
      <c r="G601" s="5" t="s">
        <v>251</v>
      </c>
      <c r="H601">
        <f>(I595+I596)/53*100</f>
        <v>98.301886792452834</v>
      </c>
      <c r="I601" s="6"/>
      <c r="J601" s="6"/>
      <c r="K601" s="6"/>
      <c r="L601" s="6"/>
      <c r="M601" s="5" t="s">
        <v>251</v>
      </c>
      <c r="N601">
        <f>(O595+O596)/53*100</f>
        <v>92.64150943396227</v>
      </c>
      <c r="O601" s="6"/>
      <c r="P601" s="6"/>
      <c r="Q601" s="6"/>
      <c r="R601" s="6"/>
      <c r="S601" s="5" t="s">
        <v>251</v>
      </c>
      <c r="T601">
        <f>(U595+U596)/53*100</f>
        <v>98.113207547169807</v>
      </c>
      <c r="U601" s="6"/>
      <c r="V601" s="6"/>
      <c r="W601" s="6"/>
      <c r="X601" s="6"/>
      <c r="Y601" s="5" t="s">
        <v>251</v>
      </c>
      <c r="Z601">
        <f>(AA595+AA596)/53*100</f>
        <v>96.226415094339629</v>
      </c>
      <c r="AA601" s="6"/>
      <c r="AB601" s="6"/>
      <c r="AC601" s="6"/>
      <c r="AD601" s="6"/>
      <c r="AE601" s="5" t="s">
        <v>251</v>
      </c>
      <c r="AF601">
        <f>(AG595+AG596)/53*100</f>
        <v>98.301886792452834</v>
      </c>
      <c r="AG601" s="6"/>
      <c r="AH601" s="6"/>
      <c r="AI601" s="6"/>
      <c r="AJ601" s="6"/>
    </row>
    <row r="602" spans="1:36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</row>
    <row r="603" spans="1:36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</row>
    <row r="604" spans="1:36">
      <c r="A604" s="6" t="s">
        <v>307</v>
      </c>
      <c r="B604" s="6"/>
      <c r="C604" s="6"/>
      <c r="D604" s="6"/>
      <c r="E604" s="6"/>
      <c r="F604" s="6"/>
    </row>
    <row r="605" spans="1:36">
      <c r="A605" s="7" t="s">
        <v>267</v>
      </c>
      <c r="B605" s="7"/>
      <c r="C605" s="7" t="s">
        <v>188</v>
      </c>
      <c r="D605" s="7" t="s">
        <v>212</v>
      </c>
      <c r="E605" s="7" t="s">
        <v>215</v>
      </c>
      <c r="F605" s="6"/>
    </row>
    <row r="606" spans="1:36">
      <c r="A606" s="6" t="s">
        <v>194</v>
      </c>
      <c r="B606" s="6"/>
      <c r="C606" s="6"/>
      <c r="D606" s="6"/>
      <c r="E606" s="6"/>
      <c r="F606" s="6"/>
    </row>
    <row r="607" spans="1:36">
      <c r="A607" s="6" t="s">
        <v>135</v>
      </c>
      <c r="B607" s="6"/>
      <c r="C607" s="6"/>
      <c r="D607" s="6"/>
      <c r="E607" s="6"/>
      <c r="F607" s="6"/>
    </row>
    <row r="608" spans="1:36">
      <c r="A608" s="6" t="s">
        <v>195</v>
      </c>
      <c r="B608" s="6"/>
      <c r="C608" s="6"/>
      <c r="D608" s="6"/>
      <c r="E608" s="6"/>
      <c r="F608" s="6"/>
    </row>
    <row r="609" spans="1:6">
      <c r="A609" s="6" t="s">
        <v>137</v>
      </c>
      <c r="B609" s="6"/>
      <c r="C609" s="6"/>
      <c r="D609" s="6"/>
      <c r="E609" s="6"/>
      <c r="F609" s="6"/>
    </row>
    <row r="610" spans="1:6">
      <c r="A610" s="6" t="s">
        <v>138</v>
      </c>
      <c r="B610" s="6"/>
      <c r="C610" s="6"/>
      <c r="D610" s="6"/>
      <c r="E610" s="6"/>
      <c r="F610" s="6"/>
    </row>
    <row r="611" spans="1:6">
      <c r="A611" s="6" t="s">
        <v>139</v>
      </c>
      <c r="B611" s="6"/>
      <c r="C611" s="6"/>
      <c r="D611" s="6"/>
      <c r="E611" s="6"/>
      <c r="F611" s="6"/>
    </row>
    <row r="612" spans="1:6">
      <c r="A612" s="6" t="s">
        <v>140</v>
      </c>
      <c r="B612" s="6"/>
      <c r="C612" s="6"/>
      <c r="D612" s="6"/>
      <c r="E612" s="6"/>
      <c r="F612" s="6"/>
    </row>
    <row r="613" spans="1:6">
      <c r="A613" s="6" t="s">
        <v>197</v>
      </c>
      <c r="B613" s="6"/>
      <c r="C613" s="6"/>
      <c r="D613" s="6"/>
      <c r="E613" s="6"/>
      <c r="F613" s="6"/>
    </row>
    <row r="614" spans="1:6">
      <c r="A614" s="6" t="s">
        <v>198</v>
      </c>
      <c r="B614" s="6"/>
      <c r="C614" s="6"/>
      <c r="D614" s="6"/>
      <c r="E614" s="6"/>
      <c r="F614" s="6"/>
    </row>
    <row r="615" spans="1:6">
      <c r="A615" s="6" t="s">
        <v>217</v>
      </c>
      <c r="B615" s="6"/>
      <c r="C615" s="6"/>
      <c r="D615" s="6"/>
      <c r="E615" s="6"/>
      <c r="F615" s="6"/>
    </row>
    <row r="616" spans="1:6">
      <c r="A616" s="6" t="s">
        <v>144</v>
      </c>
      <c r="B616" s="6"/>
      <c r="C616" s="6"/>
      <c r="D616" s="6"/>
      <c r="E616" s="6"/>
      <c r="F616" s="6"/>
    </row>
    <row r="617" spans="1:6">
      <c r="A617" s="6" t="s">
        <v>145</v>
      </c>
      <c r="B617" s="6"/>
      <c r="C617" s="6"/>
      <c r="D617" s="6"/>
      <c r="E617" s="6"/>
      <c r="F617" s="6"/>
    </row>
    <row r="618" spans="1:6">
      <c r="A618" s="6" t="s">
        <v>146</v>
      </c>
      <c r="B618" s="6"/>
      <c r="C618" s="6"/>
      <c r="D618" s="6"/>
      <c r="E618" s="6"/>
      <c r="F618" s="6"/>
    </row>
    <row r="619" spans="1:6">
      <c r="A619" s="6" t="s">
        <v>219</v>
      </c>
      <c r="B619" s="6"/>
      <c r="C619" s="6"/>
      <c r="D619" s="6"/>
      <c r="E619" s="6"/>
      <c r="F619" s="6"/>
    </row>
    <row r="620" spans="1:6">
      <c r="A620" s="6" t="s">
        <v>148</v>
      </c>
      <c r="B620" s="6"/>
      <c r="C620" s="6"/>
      <c r="D620" s="6"/>
      <c r="E620" s="6"/>
      <c r="F620" s="6"/>
    </row>
    <row r="621" spans="1:6">
      <c r="A621" s="6" t="s">
        <v>149</v>
      </c>
      <c r="B621" s="6"/>
      <c r="C621" s="6"/>
      <c r="D621" s="6"/>
      <c r="E621" s="6"/>
      <c r="F621" s="6"/>
    </row>
    <row r="622" spans="1:6">
      <c r="A622" s="6" t="s">
        <v>150</v>
      </c>
      <c r="B622" s="6"/>
      <c r="C622" s="6"/>
      <c r="D622" s="6"/>
      <c r="E622" s="6"/>
      <c r="F622" s="6"/>
    </row>
    <row r="623" spans="1:6">
      <c r="A623" s="6" t="s">
        <v>220</v>
      </c>
      <c r="B623" s="6"/>
      <c r="C623" s="6"/>
      <c r="D623" s="6"/>
      <c r="E623" s="6"/>
      <c r="F623" s="6"/>
    </row>
    <row r="624" spans="1:6">
      <c r="A624" s="6" t="s">
        <v>152</v>
      </c>
      <c r="B624" s="6"/>
      <c r="C624" s="6"/>
      <c r="D624" s="6"/>
      <c r="E624" s="6"/>
      <c r="F624" s="6"/>
    </row>
    <row r="625" spans="1:6">
      <c r="A625" s="6" t="s">
        <v>221</v>
      </c>
      <c r="B625" s="6"/>
      <c r="C625" s="6"/>
      <c r="D625" s="6"/>
      <c r="E625" s="6"/>
      <c r="F625" s="6"/>
    </row>
    <row r="626" spans="1:6">
      <c r="A626" s="6" t="s">
        <v>229</v>
      </c>
      <c r="B626" s="6"/>
      <c r="C626" s="6"/>
      <c r="D626" s="6"/>
      <c r="E626" s="6"/>
      <c r="F626" s="6"/>
    </row>
    <row r="627" spans="1:6">
      <c r="A627" s="6" t="s">
        <v>222</v>
      </c>
      <c r="B627" s="6"/>
      <c r="C627" s="6"/>
      <c r="D627" s="6"/>
      <c r="E627" s="6"/>
      <c r="F627" s="6"/>
    </row>
    <row r="628" spans="1:6">
      <c r="A628" s="6" t="s">
        <v>156</v>
      </c>
      <c r="B628" s="6"/>
      <c r="C628" s="6"/>
      <c r="D628" s="6"/>
      <c r="E628" s="6"/>
      <c r="F628" s="6"/>
    </row>
    <row r="629" spans="1:6">
      <c r="A629" s="6" t="s">
        <v>201</v>
      </c>
      <c r="B629" s="6"/>
      <c r="C629" s="6"/>
      <c r="D629" s="6"/>
      <c r="E629" s="6"/>
      <c r="F629" s="6"/>
    </row>
    <row r="630" spans="1:6">
      <c r="A630" s="6" t="s">
        <v>223</v>
      </c>
      <c r="B630" s="6"/>
      <c r="C630" s="6"/>
      <c r="D630" s="6"/>
      <c r="E630" s="6"/>
      <c r="F630" s="6"/>
    </row>
    <row r="631" spans="1:6">
      <c r="A631" s="6" t="s">
        <v>230</v>
      </c>
      <c r="B631" s="6"/>
      <c r="C631" s="6"/>
      <c r="D631" s="6"/>
      <c r="E631" s="6"/>
      <c r="F631" s="6"/>
    </row>
    <row r="632" spans="1:6">
      <c r="A632" s="6" t="s">
        <v>202</v>
      </c>
      <c r="B632" s="6"/>
      <c r="C632" s="6"/>
      <c r="D632" s="6"/>
      <c r="E632" s="6"/>
      <c r="F632" s="6"/>
    </row>
    <row r="633" spans="1:6">
      <c r="A633" s="6" t="s">
        <v>161</v>
      </c>
      <c r="B633" s="6"/>
      <c r="C633" s="6"/>
      <c r="D633" s="6"/>
      <c r="E633" s="6"/>
      <c r="F633" s="6"/>
    </row>
    <row r="634" spans="1:6">
      <c r="A634" s="6" t="s">
        <v>162</v>
      </c>
      <c r="B634" s="6"/>
      <c r="C634" s="6"/>
      <c r="D634" s="6"/>
      <c r="E634" s="6"/>
      <c r="F634" s="6"/>
    </row>
    <row r="635" spans="1:6">
      <c r="A635" s="6" t="s">
        <v>163</v>
      </c>
      <c r="B635" s="6"/>
      <c r="C635" s="6"/>
      <c r="D635" s="6"/>
      <c r="E635" s="6"/>
      <c r="F635" s="6"/>
    </row>
    <row r="636" spans="1:6">
      <c r="A636" s="6" t="s">
        <v>225</v>
      </c>
      <c r="B636" s="6"/>
      <c r="C636" s="6"/>
      <c r="D636" s="6"/>
      <c r="E636" s="6"/>
      <c r="F636" s="6"/>
    </row>
    <row r="637" spans="1:6">
      <c r="A637" s="6" t="s">
        <v>204</v>
      </c>
      <c r="B637" s="6"/>
      <c r="C637" s="6"/>
      <c r="D637" s="6"/>
      <c r="E637" s="6"/>
      <c r="F637" s="6"/>
    </row>
    <row r="638" spans="1:6">
      <c r="A638" s="6" t="s">
        <v>231</v>
      </c>
      <c r="B638" s="6"/>
      <c r="C638" s="6"/>
      <c r="D638" s="6"/>
      <c r="E638" s="6"/>
      <c r="F638" s="6"/>
    </row>
    <row r="639" spans="1:6">
      <c r="A639" s="6" t="s">
        <v>232</v>
      </c>
      <c r="B639" s="6"/>
      <c r="C639" s="6"/>
      <c r="D639" s="6"/>
      <c r="E639" s="6"/>
      <c r="F639" s="6"/>
    </row>
    <row r="640" spans="1:6">
      <c r="A640" s="6" t="s">
        <v>168</v>
      </c>
      <c r="B640" s="6"/>
      <c r="C640" s="6"/>
      <c r="D640" s="6"/>
      <c r="E640" s="6"/>
      <c r="F640" s="6"/>
    </row>
    <row r="641" spans="1:6">
      <c r="A641" s="6" t="s">
        <v>169</v>
      </c>
      <c r="B641" s="6"/>
      <c r="C641" s="6"/>
      <c r="D641" s="6"/>
      <c r="E641" s="6"/>
      <c r="F641" s="6"/>
    </row>
    <row r="642" spans="1:6">
      <c r="A642" s="6" t="s">
        <v>233</v>
      </c>
      <c r="B642" s="6"/>
      <c r="C642" s="6"/>
      <c r="D642" s="6"/>
      <c r="E642" s="6"/>
      <c r="F642" s="6"/>
    </row>
    <row r="643" spans="1:6">
      <c r="A643" s="6" t="s">
        <v>171</v>
      </c>
      <c r="B643" s="6"/>
      <c r="C643" s="6"/>
      <c r="D643" s="6"/>
      <c r="E643" s="6"/>
      <c r="F643" s="6"/>
    </row>
    <row r="644" spans="1:6">
      <c r="A644" s="6" t="s">
        <v>172</v>
      </c>
      <c r="B644" s="6"/>
      <c r="C644" s="6"/>
      <c r="D644" s="6"/>
      <c r="E644" s="6"/>
      <c r="F644" s="6"/>
    </row>
    <row r="645" spans="1:6">
      <c r="A645" s="6" t="s">
        <v>226</v>
      </c>
      <c r="B645" s="6"/>
      <c r="C645" s="6"/>
      <c r="D645" s="6"/>
      <c r="E645" s="6"/>
      <c r="F645" s="6"/>
    </row>
    <row r="646" spans="1:6">
      <c r="A646" s="6" t="s">
        <v>207</v>
      </c>
      <c r="B646" s="6"/>
      <c r="C646" s="6"/>
      <c r="D646" s="6"/>
      <c r="E646" s="6"/>
      <c r="F646" s="6"/>
    </row>
    <row r="647" spans="1:6">
      <c r="A647" s="6" t="s">
        <v>175</v>
      </c>
      <c r="B647" s="6"/>
      <c r="C647" s="6"/>
      <c r="D647" s="6"/>
      <c r="E647" s="6"/>
      <c r="F647" s="6"/>
    </row>
    <row r="648" spans="1:6">
      <c r="A648" s="6" t="s">
        <v>176</v>
      </c>
      <c r="B648" s="6"/>
      <c r="C648" s="6"/>
      <c r="D648" s="6"/>
      <c r="E648" s="6"/>
      <c r="F648" s="6"/>
    </row>
    <row r="649" spans="1:6">
      <c r="A649" s="6" t="s">
        <v>208</v>
      </c>
      <c r="B649" s="6"/>
      <c r="C649" s="6"/>
      <c r="D649" s="6"/>
      <c r="E649" s="6"/>
      <c r="F649" s="6"/>
    </row>
    <row r="650" spans="1:6">
      <c r="A650" s="6" t="s">
        <v>178</v>
      </c>
      <c r="B650" s="6"/>
      <c r="C650" s="6"/>
      <c r="D650" s="6"/>
      <c r="E650" s="6"/>
      <c r="F650" s="6"/>
    </row>
    <row r="651" spans="1:6">
      <c r="A651" s="6" t="s">
        <v>227</v>
      </c>
      <c r="B651" s="6"/>
      <c r="C651" s="6"/>
      <c r="D651" s="6"/>
      <c r="E651" s="6"/>
      <c r="F651" s="6"/>
    </row>
    <row r="652" spans="1:6">
      <c r="A652" s="6" t="s">
        <v>180</v>
      </c>
      <c r="B652" s="6"/>
      <c r="C652" s="6"/>
      <c r="D652" s="6"/>
      <c r="E652" s="6"/>
      <c r="F652" s="6"/>
    </row>
    <row r="653" spans="1:6">
      <c r="A653" s="6" t="s">
        <v>240</v>
      </c>
      <c r="B653" s="6"/>
      <c r="C653" s="6"/>
      <c r="D653" s="6"/>
      <c r="E653" s="6"/>
      <c r="F653" s="6"/>
    </row>
    <row r="654" spans="1:6">
      <c r="A654" s="6" t="s">
        <v>210</v>
      </c>
      <c r="B654" s="6"/>
      <c r="C654" s="6"/>
      <c r="D654" s="6"/>
      <c r="E654" s="6"/>
      <c r="F654" s="6"/>
    </row>
    <row r="655" spans="1:6">
      <c r="A655" s="6" t="s">
        <v>183</v>
      </c>
      <c r="B655" s="6"/>
      <c r="C655" s="6"/>
      <c r="D655" s="6"/>
      <c r="E655" s="6"/>
      <c r="F655" s="6"/>
    </row>
    <row r="656" spans="1:6">
      <c r="A656" s="6" t="s">
        <v>184</v>
      </c>
      <c r="B656" s="6"/>
      <c r="C656" s="6"/>
      <c r="D656" s="6"/>
      <c r="E656" s="6"/>
      <c r="F656" s="6"/>
    </row>
    <row r="657" spans="1:7">
      <c r="A657" s="6" t="s">
        <v>185</v>
      </c>
      <c r="B657" s="6"/>
      <c r="C657" s="6"/>
      <c r="D657" s="6"/>
      <c r="E657" s="6"/>
      <c r="F657" s="6"/>
    </row>
    <row r="658" spans="1:7">
      <c r="A658" s="6" t="s">
        <v>235</v>
      </c>
      <c r="B658" s="6"/>
      <c r="C658" s="6"/>
      <c r="D658" s="6"/>
      <c r="E658" s="6"/>
      <c r="F658" s="6"/>
    </row>
    <row r="659" spans="1:7">
      <c r="A659" s="6"/>
      <c r="B659" s="6"/>
      <c r="C659" s="6"/>
      <c r="D659" s="6"/>
      <c r="E659" s="6"/>
      <c r="F659" s="6"/>
    </row>
    <row r="660" spans="1:7">
      <c r="A660" s="6"/>
      <c r="B660" s="6" t="s">
        <v>189</v>
      </c>
      <c r="C660" s="6">
        <v>0.1</v>
      </c>
      <c r="D660" s="6"/>
      <c r="E660" s="6"/>
      <c r="F660" s="6"/>
    </row>
    <row r="661" spans="1:7">
      <c r="A661" s="6"/>
      <c r="B661" s="6" t="s">
        <v>190</v>
      </c>
      <c r="C661" s="6">
        <v>52</v>
      </c>
      <c r="D661" s="6"/>
      <c r="E661" s="6"/>
      <c r="F661" s="6"/>
    </row>
    <row r="662" spans="1:7">
      <c r="A662" s="6"/>
      <c r="B662" s="6" t="s">
        <v>191</v>
      </c>
      <c r="C662" s="6">
        <v>0</v>
      </c>
      <c r="D662" s="6"/>
      <c r="E662" s="6"/>
      <c r="F662" s="6"/>
    </row>
    <row r="663" spans="1:7">
      <c r="A663" s="6"/>
      <c r="B663" s="6" t="s">
        <v>192</v>
      </c>
      <c r="C663" s="6">
        <v>1</v>
      </c>
      <c r="D663" s="6"/>
      <c r="E663" s="6"/>
      <c r="F663" s="6"/>
    </row>
    <row r="664" spans="1:7">
      <c r="A664" s="6"/>
      <c r="B664" s="6"/>
      <c r="C664" s="6"/>
      <c r="D664" s="6"/>
      <c r="E664" s="6"/>
      <c r="F664" s="6"/>
    </row>
    <row r="665" spans="1:7">
      <c r="A665" t="s">
        <v>214</v>
      </c>
      <c r="B665">
        <f>((C660*C661)-(C662*C663))/(SQRT((C660+C662)*(C660*C663)*(C661+C662)*(C661+C663)))</f>
        <v>0.99052111308729707</v>
      </c>
      <c r="C665" s="6"/>
      <c r="D665" s="6"/>
      <c r="E665" s="6"/>
      <c r="F665" s="6"/>
    </row>
    <row r="666" spans="1:7">
      <c r="A666" s="5" t="s">
        <v>251</v>
      </c>
      <c r="B666">
        <f>(C660+C661)/53*100</f>
        <v>98.301886792452834</v>
      </c>
      <c r="C666" s="6"/>
      <c r="D666" s="6"/>
      <c r="E666" s="6"/>
      <c r="F666" s="6"/>
    </row>
    <row r="668" spans="1:7" ht="16" thickBot="1"/>
    <row r="669" spans="1:7">
      <c r="A669" s="14" t="s">
        <v>326</v>
      </c>
      <c r="B669" s="27"/>
      <c r="C669" s="27"/>
      <c r="D669" s="27" t="s">
        <v>339</v>
      </c>
      <c r="E669" s="15"/>
      <c r="F669" s="14" t="s">
        <v>327</v>
      </c>
      <c r="G669" s="15"/>
    </row>
    <row r="670" spans="1:7">
      <c r="A670" s="28" t="s">
        <v>323</v>
      </c>
      <c r="B670" s="20"/>
      <c r="C670" s="20">
        <f>AVERAGE(B674:B732)</f>
        <v>90.118644067796609</v>
      </c>
      <c r="D670" s="29">
        <f>(STDEV(B674:B732))/(SQRT(COUNT(B674:B732)))</f>
        <v>1.3369025554905278</v>
      </c>
      <c r="E670" s="17"/>
      <c r="F670" s="16" t="s">
        <v>328</v>
      </c>
      <c r="G670" s="17">
        <v>0.91</v>
      </c>
    </row>
    <row r="671" spans="1:7" ht="16" thickBot="1">
      <c r="A671" s="11" t="s">
        <v>322</v>
      </c>
      <c r="B671" s="12"/>
      <c r="C671" s="12">
        <f>AVERAGE(C674:C732)</f>
        <v>0.59066101694915241</v>
      </c>
      <c r="D671" s="30">
        <f>(STDEV(C674:C732))/(SQRT(COUNT(C674:C732)))</f>
        <v>5.2054228176505762E-2</v>
      </c>
      <c r="E671" s="24"/>
      <c r="F671" s="16" t="s">
        <v>329</v>
      </c>
      <c r="G671" s="17">
        <v>0.66200000000000003</v>
      </c>
    </row>
    <row r="672" spans="1:7">
      <c r="F672" s="16" t="s">
        <v>330</v>
      </c>
      <c r="G672" s="17">
        <v>0.51800000000000002</v>
      </c>
    </row>
    <row r="673" spans="1:7">
      <c r="A673" t="s">
        <v>325</v>
      </c>
      <c r="B673" t="s">
        <v>251</v>
      </c>
      <c r="C673" t="s">
        <v>324</v>
      </c>
      <c r="F673" s="16" t="s">
        <v>331</v>
      </c>
      <c r="G673" s="17">
        <v>0.74099999999999999</v>
      </c>
    </row>
    <row r="674" spans="1:7">
      <c r="A674">
        <v>2</v>
      </c>
      <c r="B674">
        <v>77</v>
      </c>
      <c r="C674">
        <v>0.222</v>
      </c>
      <c r="F674" s="16" t="s">
        <v>332</v>
      </c>
      <c r="G674" s="17">
        <v>0.373</v>
      </c>
    </row>
    <row r="675" spans="1:7">
      <c r="A675">
        <v>3</v>
      </c>
      <c r="B675">
        <v>68</v>
      </c>
      <c r="C675">
        <v>0.161</v>
      </c>
      <c r="F675" s="16" t="s">
        <v>333</v>
      </c>
      <c r="G675" s="17">
        <v>0.41399999999999998</v>
      </c>
    </row>
    <row r="676" spans="1:7">
      <c r="A676">
        <v>4</v>
      </c>
      <c r="B676">
        <v>74</v>
      </c>
      <c r="C676">
        <v>0.19700000000000001</v>
      </c>
      <c r="F676" s="16"/>
      <c r="G676" s="17"/>
    </row>
    <row r="677" spans="1:7" ht="16" thickBot="1">
      <c r="A677">
        <v>5</v>
      </c>
      <c r="B677">
        <v>70</v>
      </c>
      <c r="C677">
        <v>-0.44500000000000001</v>
      </c>
      <c r="F677" s="11" t="s">
        <v>334</v>
      </c>
      <c r="G677" s="13">
        <f>AVERAGE(G670:G675)</f>
        <v>0.60299999999999998</v>
      </c>
    </row>
    <row r="678" spans="1:7">
      <c r="A678">
        <v>6</v>
      </c>
      <c r="B678">
        <v>79</v>
      </c>
      <c r="C678">
        <v>0.29099999999999998</v>
      </c>
    </row>
    <row r="679" spans="1:7">
      <c r="A679">
        <v>7</v>
      </c>
      <c r="B679">
        <v>96</v>
      </c>
      <c r="C679">
        <v>0.67900000000000005</v>
      </c>
    </row>
    <row r="680" spans="1:7">
      <c r="A680">
        <v>8</v>
      </c>
      <c r="B680">
        <v>91</v>
      </c>
      <c r="C680">
        <v>2.4E-2</v>
      </c>
    </row>
    <row r="681" spans="1:7">
      <c r="A681">
        <v>9</v>
      </c>
      <c r="B681">
        <v>91</v>
      </c>
      <c r="C681">
        <v>0.49</v>
      </c>
    </row>
    <row r="682" spans="1:7">
      <c r="A682">
        <v>10</v>
      </c>
      <c r="B682">
        <v>91</v>
      </c>
      <c r="C682">
        <v>0.60099999999999998</v>
      </c>
    </row>
    <row r="683" spans="1:7">
      <c r="A683">
        <v>11</v>
      </c>
      <c r="B683">
        <v>95</v>
      </c>
      <c r="C683">
        <v>0.92400000000000004</v>
      </c>
    </row>
    <row r="684" spans="1:7">
      <c r="A684">
        <v>12</v>
      </c>
      <c r="B684">
        <v>100</v>
      </c>
      <c r="C684">
        <v>1</v>
      </c>
    </row>
    <row r="685" spans="1:7">
      <c r="A685">
        <v>13</v>
      </c>
      <c r="B685">
        <v>89</v>
      </c>
      <c r="C685">
        <v>0.38400000000000001</v>
      </c>
    </row>
    <row r="686" spans="1:7">
      <c r="A686">
        <v>14</v>
      </c>
      <c r="B686">
        <v>99</v>
      </c>
      <c r="C686">
        <v>0.99</v>
      </c>
    </row>
    <row r="687" spans="1:7">
      <c r="A687">
        <v>15</v>
      </c>
      <c r="B687">
        <v>99</v>
      </c>
      <c r="C687">
        <v>0.99</v>
      </c>
    </row>
    <row r="688" spans="1:7">
      <c r="A688">
        <v>16</v>
      </c>
      <c r="B688">
        <v>100</v>
      </c>
      <c r="C688">
        <v>0.99</v>
      </c>
    </row>
    <row r="689" spans="1:3">
      <c r="A689">
        <v>17</v>
      </c>
      <c r="B689">
        <v>98</v>
      </c>
      <c r="C689">
        <v>0.98899999999999999</v>
      </c>
    </row>
    <row r="690" spans="1:3">
      <c r="A690">
        <v>18</v>
      </c>
      <c r="B690">
        <v>95</v>
      </c>
      <c r="C690">
        <v>0.127</v>
      </c>
    </row>
    <row r="691" spans="1:3">
      <c r="A691">
        <v>19</v>
      </c>
      <c r="B691">
        <v>96</v>
      </c>
      <c r="C691">
        <v>0.79200000000000004</v>
      </c>
    </row>
    <row r="692" spans="1:3">
      <c r="A692">
        <v>20</v>
      </c>
      <c r="B692">
        <v>87</v>
      </c>
      <c r="C692">
        <v>0.32500000000000001</v>
      </c>
    </row>
    <row r="693" spans="1:3">
      <c r="A693">
        <v>21</v>
      </c>
      <c r="B693">
        <v>87</v>
      </c>
      <c r="C693">
        <v>0.59499999999999997</v>
      </c>
    </row>
    <row r="694" spans="1:3">
      <c r="A694">
        <v>22</v>
      </c>
      <c r="B694">
        <v>91</v>
      </c>
      <c r="C694">
        <v>0.52700000000000002</v>
      </c>
    </row>
    <row r="695" spans="1:3">
      <c r="A695">
        <v>23</v>
      </c>
      <c r="B695">
        <v>92</v>
      </c>
      <c r="C695">
        <v>0.35399999999999998</v>
      </c>
    </row>
    <row r="696" spans="1:3">
      <c r="A696">
        <v>24</v>
      </c>
      <c r="B696">
        <v>81</v>
      </c>
      <c r="C696">
        <v>0.23200000000000001</v>
      </c>
    </row>
    <row r="697" spans="1:3">
      <c r="A697">
        <v>25</v>
      </c>
      <c r="B697">
        <v>92</v>
      </c>
      <c r="C697">
        <v>0.51400000000000001</v>
      </c>
    </row>
    <row r="698" spans="1:3">
      <c r="A698">
        <v>26</v>
      </c>
      <c r="B698">
        <v>85</v>
      </c>
      <c r="C698">
        <v>0.318</v>
      </c>
    </row>
    <row r="699" spans="1:3">
      <c r="A699">
        <v>27</v>
      </c>
      <c r="B699">
        <v>77</v>
      </c>
      <c r="C699">
        <v>-0.32800000000000001</v>
      </c>
    </row>
    <row r="700" spans="1:3">
      <c r="A700">
        <v>28</v>
      </c>
      <c r="B700">
        <v>75</v>
      </c>
      <c r="C700">
        <v>0.126</v>
      </c>
    </row>
    <row r="701" spans="1:3">
      <c r="A701">
        <v>29</v>
      </c>
      <c r="B701">
        <v>81</v>
      </c>
      <c r="C701">
        <v>0.223</v>
      </c>
    </row>
    <row r="702" spans="1:3">
      <c r="A702">
        <v>30</v>
      </c>
      <c r="B702">
        <v>57</v>
      </c>
      <c r="C702">
        <v>0.112</v>
      </c>
    </row>
    <row r="703" spans="1:3">
      <c r="A703">
        <v>31</v>
      </c>
      <c r="B703">
        <v>87</v>
      </c>
      <c r="C703">
        <v>0.312</v>
      </c>
    </row>
    <row r="704" spans="1:3">
      <c r="A704">
        <v>32</v>
      </c>
      <c r="B704">
        <v>98</v>
      </c>
      <c r="C704">
        <v>0.99099999999999999</v>
      </c>
    </row>
    <row r="705" spans="1:3">
      <c r="A705">
        <v>33</v>
      </c>
      <c r="B705">
        <v>98</v>
      </c>
      <c r="C705">
        <v>0.23899999999999999</v>
      </c>
    </row>
    <row r="706" spans="1:3">
      <c r="A706">
        <v>34</v>
      </c>
      <c r="B706">
        <v>98</v>
      </c>
      <c r="C706">
        <v>0.99</v>
      </c>
    </row>
    <row r="707" spans="1:3">
      <c r="A707">
        <v>35</v>
      </c>
      <c r="B707">
        <v>98</v>
      </c>
      <c r="C707">
        <v>0.99099999999999999</v>
      </c>
    </row>
    <row r="708" spans="1:3">
      <c r="A708">
        <v>36</v>
      </c>
      <c r="B708">
        <v>98</v>
      </c>
      <c r="C708">
        <v>0.99099999999999999</v>
      </c>
    </row>
    <row r="709" spans="1:3">
      <c r="A709">
        <v>37</v>
      </c>
      <c r="B709">
        <v>98</v>
      </c>
      <c r="C709">
        <v>0.99099999999999999</v>
      </c>
    </row>
    <row r="710" spans="1:3">
      <c r="A710">
        <v>38</v>
      </c>
      <c r="B710">
        <v>98</v>
      </c>
      <c r="C710">
        <v>0.99099999999999999</v>
      </c>
    </row>
    <row r="711" spans="1:3">
      <c r="A711">
        <v>41</v>
      </c>
      <c r="B711">
        <v>98</v>
      </c>
      <c r="C711">
        <v>0.99099999999999999</v>
      </c>
    </row>
    <row r="712" spans="1:3">
      <c r="A712">
        <v>42</v>
      </c>
      <c r="B712">
        <v>79</v>
      </c>
      <c r="C712">
        <v>0.27300000000000002</v>
      </c>
    </row>
    <row r="713" spans="1:3">
      <c r="A713">
        <v>47</v>
      </c>
      <c r="B713">
        <v>74</v>
      </c>
      <c r="C713">
        <v>0.156</v>
      </c>
    </row>
    <row r="714" spans="1:3">
      <c r="A714">
        <v>48</v>
      </c>
      <c r="B714">
        <v>72</v>
      </c>
      <c r="C714">
        <v>-2.1999999999999999E-2</v>
      </c>
    </row>
    <row r="715" spans="1:3">
      <c r="A715">
        <v>49</v>
      </c>
      <c r="B715">
        <v>91</v>
      </c>
      <c r="C715">
        <v>0.69399999999999995</v>
      </c>
    </row>
    <row r="716" spans="1:3">
      <c r="A716">
        <v>52</v>
      </c>
      <c r="B716">
        <v>98</v>
      </c>
      <c r="C716">
        <v>0.42599999999999999</v>
      </c>
    </row>
    <row r="717" spans="1:3">
      <c r="A717">
        <v>53</v>
      </c>
      <c r="B717">
        <v>98</v>
      </c>
      <c r="C717">
        <v>0.99099999999999999</v>
      </c>
    </row>
    <row r="718" spans="1:3">
      <c r="A718">
        <v>54</v>
      </c>
      <c r="B718">
        <v>98</v>
      </c>
      <c r="C718">
        <v>0.99099999999999999</v>
      </c>
    </row>
    <row r="719" spans="1:3">
      <c r="A719">
        <v>55</v>
      </c>
      <c r="B719">
        <v>98</v>
      </c>
      <c r="C719">
        <v>0.99099999999999999</v>
      </c>
    </row>
    <row r="720" spans="1:3">
      <c r="A720">
        <v>56</v>
      </c>
      <c r="B720">
        <v>98</v>
      </c>
      <c r="C720">
        <v>0.99099999999999999</v>
      </c>
    </row>
    <row r="721" spans="1:3">
      <c r="A721">
        <v>57</v>
      </c>
      <c r="B721">
        <v>98</v>
      </c>
      <c r="C721">
        <v>0.99099999999999999</v>
      </c>
    </row>
    <row r="722" spans="1:3">
      <c r="A722">
        <v>58</v>
      </c>
      <c r="B722">
        <v>98</v>
      </c>
      <c r="C722">
        <v>0.99099999999999999</v>
      </c>
    </row>
    <row r="723" spans="1:3">
      <c r="A723">
        <v>59</v>
      </c>
      <c r="B723">
        <v>98</v>
      </c>
      <c r="C723">
        <v>0.99099999999999999</v>
      </c>
    </row>
    <row r="724" spans="1:3">
      <c r="A724">
        <v>60</v>
      </c>
      <c r="B724">
        <v>98</v>
      </c>
      <c r="C724">
        <v>0.99099999999999999</v>
      </c>
    </row>
    <row r="725" spans="1:3">
      <c r="A725">
        <v>63</v>
      </c>
      <c r="B725">
        <v>77</v>
      </c>
      <c r="C725">
        <v>0.43099999999999999</v>
      </c>
    </row>
    <row r="726" spans="1:3">
      <c r="A726">
        <v>64</v>
      </c>
      <c r="B726">
        <v>77</v>
      </c>
      <c r="C726">
        <v>0.34799999999999998</v>
      </c>
    </row>
    <row r="727" spans="1:3">
      <c r="A727">
        <v>65</v>
      </c>
      <c r="B727">
        <v>98</v>
      </c>
      <c r="C727">
        <v>0.99099999999999999</v>
      </c>
    </row>
    <row r="728" spans="1:3">
      <c r="A728">
        <v>66</v>
      </c>
      <c r="B728">
        <v>93</v>
      </c>
      <c r="C728">
        <v>6.7000000000000004E-2</v>
      </c>
    </row>
    <row r="729" spans="1:3">
      <c r="A729">
        <v>67</v>
      </c>
      <c r="B729">
        <v>98</v>
      </c>
      <c r="C729">
        <v>0.99099999999999999</v>
      </c>
    </row>
    <row r="730" spans="1:3">
      <c r="A730">
        <v>68</v>
      </c>
      <c r="B730">
        <v>96</v>
      </c>
      <c r="C730">
        <v>0.69299999999999995</v>
      </c>
    </row>
    <row r="731" spans="1:3">
      <c r="A731">
        <v>69</v>
      </c>
      <c r="B731">
        <v>98</v>
      </c>
      <c r="C731">
        <v>0.99099999999999999</v>
      </c>
    </row>
    <row r="732" spans="1:3">
      <c r="A732">
        <v>72</v>
      </c>
      <c r="B732">
        <v>98</v>
      </c>
      <c r="C732">
        <v>0.99099999999999999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 Fehl</dc:creator>
  <cp:lastModifiedBy>Charlie Fehl</cp:lastModifiedBy>
  <cp:lastPrinted>2017-11-13T11:33:10Z</cp:lastPrinted>
  <dcterms:created xsi:type="dcterms:W3CDTF">2017-11-13T10:06:33Z</dcterms:created>
  <dcterms:modified xsi:type="dcterms:W3CDTF">2018-03-26T15:59:51Z</dcterms:modified>
</cp:coreProperties>
</file>