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spin0116_ox_ac_uk/Documents/plos_manuscript/Supporting_Information/"/>
    </mc:Choice>
  </mc:AlternateContent>
  <xr:revisionPtr revIDLastSave="15" documentId="8_{54CB9309-6226-F442-B0BD-856222B36D90}" xr6:coauthVersionLast="45" xr6:coauthVersionMax="45" xr10:uidLastSave="{9518EDED-2566-0E4A-9F82-E219C470B6E2}"/>
  <bookViews>
    <workbookView xWindow="1180" yWindow="460" windowWidth="25040" windowHeight="13480" tabRatio="500" xr2:uid="{00000000-000D-0000-FFFF-FFFF00000000}"/>
  </bookViews>
  <sheets>
    <sheet name="PrintCorpus_SemCohExcl" sheetId="2" r:id="rId1"/>
    <sheet name="PrintCorpus_Plots" sheetId="3" r:id="rId2"/>
    <sheet name="PrintSubsetCorpus_SemCohExcl" sheetId="6" r:id="rId3"/>
    <sheet name="PrintSubsetCorpus_Plots" sheetId="7" r:id="rId4"/>
    <sheet name="OnlineCorpus_SemCohExcl" sheetId="8" r:id="rId5"/>
    <sheet name="OnlineCorpus_Plots" sheetId="9" r:id="rId6"/>
    <sheet name="Sheet1" sheetId="5" r:id="rId7"/>
  </sheets>
  <externalReferences>
    <externalReference r:id="rId8"/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9" l="1"/>
  <c r="B17" i="9"/>
  <c r="B16" i="9"/>
  <c r="B15" i="9"/>
  <c r="B14" i="9"/>
  <c r="B13" i="9"/>
  <c r="A13" i="9"/>
  <c r="A14" i="9" s="1"/>
  <c r="A15" i="9" s="1"/>
  <c r="A16" i="9" s="1"/>
  <c r="A17" i="9" s="1"/>
  <c r="A18" i="9" s="1"/>
  <c r="B12" i="9"/>
  <c r="A12" i="9"/>
  <c r="B11" i="9"/>
  <c r="A11" i="9"/>
  <c r="B9" i="9"/>
  <c r="B8" i="9"/>
  <c r="B7" i="9"/>
  <c r="B6" i="9"/>
  <c r="B5" i="9"/>
  <c r="B4" i="9"/>
  <c r="B3" i="9"/>
  <c r="B2" i="9"/>
  <c r="A2" i="9"/>
  <c r="A3" i="9" s="1"/>
  <c r="A4" i="9" s="1"/>
  <c r="A5" i="9" s="1"/>
  <c r="A6" i="9" s="1"/>
  <c r="A7" i="9" s="1"/>
  <c r="A8" i="9" s="1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3" i="8"/>
  <c r="B18" i="7" l="1"/>
  <c r="B17" i="7"/>
  <c r="B16" i="7"/>
  <c r="B15" i="7"/>
  <c r="B14" i="7"/>
  <c r="B13" i="7"/>
  <c r="A13" i="7"/>
  <c r="A14" i="7" s="1"/>
  <c r="A15" i="7" s="1"/>
  <c r="A16" i="7" s="1"/>
  <c r="A17" i="7" s="1"/>
  <c r="A18" i="7" s="1"/>
  <c r="B12" i="7"/>
  <c r="A12" i="7"/>
  <c r="B11" i="7"/>
  <c r="A11" i="7"/>
  <c r="B9" i="7"/>
  <c r="B8" i="7"/>
  <c r="B7" i="7"/>
  <c r="B6" i="7"/>
  <c r="B5" i="7"/>
  <c r="B4" i="7"/>
  <c r="B3" i="7"/>
  <c r="B2" i="7"/>
  <c r="A2" i="7"/>
  <c r="A3" i="7" s="1"/>
  <c r="A4" i="7" s="1"/>
  <c r="A5" i="7" s="1"/>
  <c r="A6" i="7" s="1"/>
  <c r="A7" i="7" s="1"/>
  <c r="A8" i="7" s="1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O4" i="6"/>
  <c r="O3" i="6"/>
  <c r="B18" i="3" l="1"/>
  <c r="B9" i="3"/>
  <c r="B8" i="3"/>
  <c r="B2" i="3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3" i="2"/>
  <c r="B11" i="3"/>
  <c r="B17" i="3"/>
  <c r="B7" i="3"/>
  <c r="B6" i="3"/>
  <c r="B5" i="3"/>
  <c r="B4" i="3"/>
  <c r="B3" i="3"/>
  <c r="B12" i="3"/>
  <c r="B13" i="3"/>
  <c r="B14" i="3"/>
  <c r="B15" i="3"/>
  <c r="B16" i="3"/>
  <c r="A2" i="3"/>
  <c r="A3" i="3" s="1"/>
  <c r="A4" i="3" s="1"/>
  <c r="A5" i="3" s="1"/>
  <c r="A6" i="3" s="1"/>
  <c r="A7" i="3" s="1"/>
  <c r="A8" i="3" s="1"/>
  <c r="A11" i="3"/>
  <c r="A12" i="3" s="1"/>
  <c r="A13" i="3" s="1"/>
  <c r="A14" i="3" s="1"/>
  <c r="A15" i="3" s="1"/>
  <c r="A16" i="3" s="1"/>
  <c r="A17" i="3" s="1"/>
  <c r="A18" i="3" s="1"/>
</calcChain>
</file>

<file path=xl/sharedStrings.xml><?xml version="1.0" encoding="utf-8"?>
<sst xmlns="http://schemas.openxmlformats.org/spreadsheetml/2006/main" count="336" uniqueCount="130">
  <si>
    <t>&gt;</t>
  </si>
  <si>
    <t>[1]</t>
  </si>
  <si>
    <t>exclusivity</t>
  </si>
  <si>
    <t>topics</t>
  </si>
  <si>
    <t>semantic coherence</t>
  </si>
  <si>
    <t>Topic 1 Top Words:</t>
  </si>
  <si>
    <t>Topic 2 Top Words:</t>
  </si>
  <si>
    <t>Topic 3 Top Words:</t>
  </si>
  <si>
    <t>Topic 4 Top Words:</t>
  </si>
  <si>
    <t>Topic 5 Top Words:</t>
  </si>
  <si>
    <t>Topic 6 Top Words:</t>
  </si>
  <si>
    <t>Topic 7 Top Words:</t>
  </si>
  <si>
    <t xml:space="preserve"> </t>
  </si>
  <si>
    <t>[[1]]</t>
  </si>
  <si>
    <t>[[2]]</t>
  </si>
  <si>
    <t>[[3]]</t>
  </si>
  <si>
    <t>[[4]]</t>
  </si>
  <si>
    <t>[[5]]</t>
  </si>
  <si>
    <t>[[6]]</t>
  </si>
  <si>
    <t>[[7]]</t>
  </si>
  <si>
    <t>[[8]]</t>
  </si>
  <si>
    <t>PrintCorpusFull_snapStorage$exclusivity</t>
  </si>
  <si>
    <t>PrintCorpusFull_snapStorage$semcoh</t>
  </si>
  <si>
    <t>&gt; summary(PrintCorpusFull_snapStorage$out[[6]])</t>
  </si>
  <si>
    <t>A topic model with 8 topics, 58778 documents and a 3724 word dictionary.</t>
  </si>
  <si>
    <t xml:space="preserve"> Highest Prob: servic, provid, program, state, requir, inform, assist </t>
  </si>
  <si>
    <t xml:space="preserve"> FREX: shall, applic, section, appropri, lifelin, elig, servic </t>
  </si>
  <si>
    <t xml:space="preserve"> Lift: lifelin, pursuant, datetim, paragraph, shall, dhs, vacanc </t>
  </si>
  <si>
    <t xml:space="preserve"> Score: shall, section, lifelin, servic, applic, pursuant, appropri </t>
  </si>
  <si>
    <t xml:space="preserve"> Highest Prob: said, program, peopl, famili, percent, state, work </t>
  </si>
  <si>
    <t xml:space="preserve"> FREX: welfar, poverti, worker, percent, wage, incom, unemploy </t>
  </si>
  <si>
    <t xml:space="preserve"> Lift: low-wag, afdc, minimum-wag, able-bodi, hunger, poverti, census </t>
  </si>
  <si>
    <t xml:space="preserve"> Score: said, poverti, percent, welfar, famili, wage, program </t>
  </si>
  <si>
    <t xml:space="preserve"> Highest Prob: will, center, free, communiti, call, school, church </t>
  </si>
  <si>
    <t xml:space="preserve"> FREX: saturday, chico, church, club, noon, librari, ave </t>
  </si>
  <si>
    <t xml:space="preserve"> Lift: bingo, crafter, paradis, presbyterian, amnoon, chico, methodist </t>
  </si>
  <si>
    <t xml:space="preserve"> Score: chico, ave, vallejo, church, noon-, amnoon, noon </t>
  </si>
  <si>
    <t xml:space="preserve"> Highest Prob: tax, budget, bill, year, cut, hous, said </t>
  </si>
  <si>
    <t xml:space="preserve"> FREX: budget, billion, tax, cut, senat, spend, bill </t>
  </si>
  <si>
    <t xml:space="preserve"> Lift: billion, subcommitte, veto, boehner, lawmak, stimulus, budget </t>
  </si>
  <si>
    <t xml:space="preserve"> Score: billion, republican, budget, tax, senat, democrat, said </t>
  </si>
  <si>
    <t xml:space="preserve"> Highest Prob: court, state, polic, case, charg, report, offic </t>
  </si>
  <si>
    <t xml:space="preserve"> FREX: polic, sentenc, court, judg, guilti, prison, arrest </t>
  </si>
  <si>
    <t xml:space="preserve"> Lift: defraud, plead, guilti, probat, prosecutor, indict, conspiraci </t>
  </si>
  <si>
    <t xml:space="preserve"> Score: court, sentenc, polic, guilti, plead, probat, arrest </t>
  </si>
  <si>
    <t xml:space="preserve"> Highest Prob: market, area, farmer, unit, critic, design, use </t>
  </si>
  <si>
    <t xml:space="preserve"> FREX: farmer, market, veget, land, design, critic, fruit </t>
  </si>
  <si>
    <t xml:space="preserve"> Lift: obes, grain, soil, shopper, wheat, dairi, veget </t>
  </si>
  <si>
    <t xml:space="preserve"> Score: farmer, market, farm, veget, critic, agricultur, fruit </t>
  </si>
  <si>
    <t xml:space="preserve"> Highest Prob: presid, american, peopl, will, one, countri, govern </t>
  </si>
  <si>
    <t xml:space="preserve"> FREX: immigr, polit, romney, voter, elect, campaign, obama </t>
  </si>
  <si>
    <t xml:space="preserve"> Lift: mitt, romney, poll, politician, gingrich, racism, racist </t>
  </si>
  <si>
    <t xml:space="preserve"> Score: obama, republican, romney, trump, democrat, polit, vote </t>
  </si>
  <si>
    <t>Topic 8 Top Words:</t>
  </si>
  <si>
    <t xml:space="preserve"> Highest Prob: said, get, say, peopl, year, one, work </t>
  </si>
  <si>
    <t xml:space="preserve"> FREX: got, mother, son, daughter, didnt, apart, feel </t>
  </si>
  <si>
    <t xml:space="preserve"> Lift: shes, grandmoth, smile, neediest, couch, dad, daughter </t>
  </si>
  <si>
    <t xml:space="preserve"> Score: said, say, get, dont, got, just, daughter </t>
  </si>
  <si>
    <t>PrintCorpusBias_snapStorage$exclusivity</t>
  </si>
  <si>
    <t>PrintCorpusBias_snapStorage$semcoh</t>
  </si>
  <si>
    <t>&gt; summary(PrintCorpusBias_snapStorage$out[[6]])</t>
  </si>
  <si>
    <t>A topic model with 8 topics, 11984 documents and a 4177 word dictionary.</t>
  </si>
  <si>
    <t xml:space="preserve"> Highest Prob: presid, said, republican, polit, democrat, american, campaign </t>
  </si>
  <si>
    <t xml:space="preserve"> FREX: trump, polit, dole, candid, elect, romney, voter </t>
  </si>
  <si>
    <t xml:space="preserve"> Lift: santorum, elector, mitt, romney, strategist, pollster, incumb </t>
  </si>
  <si>
    <t xml:space="preserve"> Score: republican, democrat, romney, obama, dole, clinton, senat </t>
  </si>
  <si>
    <t xml:space="preserve"> Highest Prob: said, citi, state, new, offici, servic, offic </t>
  </si>
  <si>
    <t xml:space="preserve"> FREX: mayor, citi, council, lawyer, court, file, offici </t>
  </si>
  <si>
    <t xml:space="preserve"> Lift: plaintiff, lawsuit, improp, fingerprint, bloomberg, rico, puerto </t>
  </si>
  <si>
    <t xml:space="preserve"> Score: citi, immigr, offici, mayor, court, agenc, depart </t>
  </si>
  <si>
    <t xml:space="preserve"> Highest Prob: welfar, program, state, children, work, benefit, peopl </t>
  </si>
  <si>
    <t xml:space="preserve"> FREX: welfar, recipi, benefit, child, elig, assist, program </t>
  </si>
  <si>
    <t xml:space="preserve"> Lift: welfare--work, able-bodi, afdc, caseload, --wedlock, unmarri, childless </t>
  </si>
  <si>
    <t xml:space="preserve"> Score: welfar, children, recipi, program, state, benefit, reform </t>
  </si>
  <si>
    <t xml:space="preserve"> Highest Prob: percent, year, incom, job, poverti, rate, increas </t>
  </si>
  <si>
    <t xml:space="preserve"> FREX: wage, rate, economi, percent, poverti, unemploy, minimum </t>
  </si>
  <si>
    <t xml:space="preserve"> Lift: economist, census, stagnat, inequ, wage, richest, capita </t>
  </si>
  <si>
    <t xml:space="preserve"> Score: percent, poverti, incom, wage, economi, econom, economist </t>
  </si>
  <si>
    <t xml:space="preserve"> Highest Prob: counti, block, polic, will, two, school, resid </t>
  </si>
  <si>
    <t xml:space="preserve"> FREX: stolen, polic, arrest, prison, sentenc, vehicl, male </t>
  </si>
  <si>
    <t xml:space="preserve"> Lift: ave, baton, robberi, stolen, honolulu, roug, lane </t>
  </si>
  <si>
    <t xml:space="preserve"> Score: stolen, block, counti, polic, ave, arrest, man </t>
  </si>
  <si>
    <t xml:space="preserve"> Highest Prob: said, famili, new, children, help, york, month </t>
  </si>
  <si>
    <t xml:space="preserve"> FREX: daughter, neediest, donat, brooklyn, chariti, rent, son </t>
  </si>
  <si>
    <t xml:space="preserve"> Lift: attn, payabl, schermerhorn, two-bedroom, one-bedroom, archdioces, joralemon </t>
  </si>
  <si>
    <t xml:space="preserve"> Score: neediest, brooklyn, mother, children, famili, daughter, chariti </t>
  </si>
  <si>
    <t xml:space="preserve"> Highest Prob: one, say, peopl, get, like, just, can </t>
  </si>
  <si>
    <t xml:space="preserve"> FREX: tell, know, didnt, stori, your, got, ive </t>
  </si>
  <si>
    <t xml:space="preserve"> Lift: yeah, gonna, okay, aint, cup, hey, funni </t>
  </si>
  <si>
    <t xml:space="preserve"> Score: know, think, kid, like, dont, man, thing </t>
  </si>
  <si>
    <t xml:space="preserve"> Highest Prob: bill, budget, tax, cut, billion, hous, program </t>
  </si>
  <si>
    <t xml:space="preserve"> FREX: billion, budget, bill, deficit, farm, medicar, cut </t>
  </si>
  <si>
    <t xml:space="preserve"> Lift: discretionari, across--board, r-kan, r-ga, r-ohio, billion, veto </t>
  </si>
  <si>
    <t xml:space="preserve"> Score: billion, republican, senat, budget, tax, democrat, vote </t>
  </si>
  <si>
    <t>OnlineCorpus_snapStorage$exclusivity</t>
  </si>
  <si>
    <t>OnlineCorpus_snapStorage$semcoh</t>
  </si>
  <si>
    <t>&gt; summary(OnlineCorpus_snapStorage$out[[6]])</t>
  </si>
  <si>
    <t>A topic model with 8 topics, 3799 documents and a 2843 word dictionary.</t>
  </si>
  <si>
    <t xml:space="preserve"> Highest Prob: stamp, fraud, said, card, benefit, charg, store </t>
  </si>
  <si>
    <t xml:space="preserve"> FREX: fraud, investig, jeff, alleg, attorney, prison, arrest </t>
  </si>
  <si>
    <t xml:space="preserve"> Lift: conspir, lds, lyle, marijuana, mormon, polygamist, theft </t>
  </si>
  <si>
    <t xml:space="preserve"> Score: fraud, flds, prosecutor, indict, investig, lyle, card </t>
  </si>
  <si>
    <t xml:space="preserve"> Highest Prob: said, school, children, hunger, citi, meal, counti </t>
  </si>
  <si>
    <t xml:space="preserve"> FREX: student, hunger, school, meal, pantri, insecur, lunch </t>
  </si>
  <si>
    <t xml:space="preserve"> Lift: librari, student, campus, elementari, lunch, pantri, thanksgiv </t>
  </si>
  <si>
    <t xml:space="preserve"> Score: school, pantri, student, insecur, hunger, meal, counti </t>
  </si>
  <si>
    <t xml:space="preserve"> Highest Prob: market, snap, store, program, farmer, purchas, healthi </t>
  </si>
  <si>
    <t xml:space="preserve"> FREX: fruit, veget, market, obes, fresh, healthi, soda </t>
  </si>
  <si>
    <t xml:space="preserve"> Lift: dietari, fruit, junk, poultri, calori, desert, shopper </t>
  </si>
  <si>
    <t xml:space="preserve"> Score: farmer, store, veget, market, fruit, healthi, obes </t>
  </si>
  <si>
    <t xml:space="preserve"> Highest Prob: state, stamp, work, said, requir, peopl, benefit </t>
  </si>
  <si>
    <t xml:space="preserve"> FREX: main, requir, waiver, able-bodi, test, train, governor </t>
  </si>
  <si>
    <t xml:space="preserve"> Lift: abawd, reinstat, able-bodi, job-train, three-month, waiver, lepag </t>
  </si>
  <si>
    <t xml:space="preserve"> Score: waiver, able-bodi, welfar, job, work, requir, unemploy </t>
  </si>
  <si>
    <t xml:space="preserve"> Highest Prob: bill, cut, republican, stamp, program, hous, farm </t>
  </si>
  <si>
    <t xml:space="preserve"> FREX: democrat, republican, senat, vote, bill, trump, ryan </t>
  </si>
  <si>
    <t xml:space="preserve"> Lift: mcgovern, boehner, gop, senat, vote, cotton, gingrich </t>
  </si>
  <si>
    <t xml:space="preserve"> Score: republican, farm, bill, vote, democrat, senat, cut </t>
  </si>
  <si>
    <t xml:space="preserve"> Highest Prob: poverti, percent, american, incom, tax, year, rate </t>
  </si>
  <si>
    <t xml:space="preserve"> FREX: poverti, wage, tax, earn, rate, econom, minimum </t>
  </si>
  <si>
    <t xml:space="preserve"> Lift: eitc, index, gdp, means-test, median, census, poverti </t>
  </si>
  <si>
    <t xml:space="preserve"> Score: poverti, wage, welfar, rate, percent, incom, minimum </t>
  </si>
  <si>
    <t xml:space="preserve"> Highest Prob: program, benefit, state, assist, famili, snap, feder </t>
  </si>
  <si>
    <t xml:space="preserve"> FREX: medicaid, elig, immigr, care, servic, grant, militari </t>
  </si>
  <si>
    <t xml:space="preserve"> Lift: refuge, diaper, ssi, immigr, spous, militari, foster </t>
  </si>
  <si>
    <t xml:space="preserve"> Score: medicaid, elig, servic, benefit, refuge, famili, wic </t>
  </si>
  <si>
    <t xml:space="preserve"> Highest Prob: peopl, get, like, make, just, one, work </t>
  </si>
  <si>
    <t xml:space="preserve"> FREX: thing, think, stori, know, realli, dont, tell </t>
  </si>
  <si>
    <t xml:space="preserve"> Lift: mcdonald, mayb, youd, sick, ive, paltrow, ridicul </t>
  </si>
  <si>
    <t xml:space="preserve"> Score: job, walmart, paltrow, hour, work, dont, think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</si>
</sst>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3" fillId="0" borderId="0" xfId="0" applyFont="1"/>
  </cellXfs>
  <cellStyles count="1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PrintCorpus_Plots!$A$2:$A$9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PrintCorpus_Plots!$B$2:$B$9</c:f>
              <c:numCache>
                <c:formatCode>General</c:formatCode>
                <c:ptCount val="8"/>
                <c:pt idx="0">
                  <c:v>8.0763536666666678</c:v>
                </c:pt>
                <c:pt idx="1">
                  <c:v>8.8595332500000001</c:v>
                </c:pt>
                <c:pt idx="2">
                  <c:v>9.1604235999999997</c:v>
                </c:pt>
                <c:pt idx="3">
                  <c:v>9.2792073333333338</c:v>
                </c:pt>
                <c:pt idx="4">
                  <c:v>9.1898747142857129</c:v>
                </c:pt>
                <c:pt idx="5">
                  <c:v>9.3772492500000002</c:v>
                </c:pt>
                <c:pt idx="6">
                  <c:v>9.3796047777777787</c:v>
                </c:pt>
                <c:pt idx="7">
                  <c:v>9.4872815999999993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2D-0F47-9E12-93D10338A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854584"/>
        <c:axId val="-2079851624"/>
      </c:scatterChart>
      <c:valAx>
        <c:axId val="-20798545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79851624"/>
        <c:crosses val="autoZero"/>
        <c:crossBetween val="midCat"/>
        <c:majorUnit val="1"/>
        <c:minorUnit val="1"/>
      </c:valAx>
      <c:valAx>
        <c:axId val="-2079851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79854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61154855643002E-2"/>
          <c:y val="3.2407407407407399E-2"/>
          <c:w val="0.86989173228346495"/>
          <c:h val="0.879629629629629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PrintCorpus_Plots!$A$11:$A$18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PrintCorpus_Plots!$B$11:$B$18</c:f>
              <c:numCache>
                <c:formatCode>General</c:formatCode>
                <c:ptCount val="8"/>
                <c:pt idx="0">
                  <c:v>-26.985910000000001</c:v>
                </c:pt>
                <c:pt idx="1">
                  <c:v>-32.731115000000003</c:v>
                </c:pt>
                <c:pt idx="2">
                  <c:v>-36.688553999999996</c:v>
                </c:pt>
                <c:pt idx="3">
                  <c:v>-35.340286666666664</c:v>
                </c:pt>
                <c:pt idx="4">
                  <c:v>-35.70175571428571</c:v>
                </c:pt>
                <c:pt idx="5">
                  <c:v>-44.665580000000006</c:v>
                </c:pt>
                <c:pt idx="6">
                  <c:v>-41.138829999999999</c:v>
                </c:pt>
                <c:pt idx="7">
                  <c:v>-44.667051000000001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8B-F44C-A1DA-0F6AC02A2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061800"/>
        <c:axId val="-2080192024"/>
      </c:scatterChart>
      <c:valAx>
        <c:axId val="-208006180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80192024"/>
        <c:crosses val="autoZero"/>
        <c:crossBetween val="midCat"/>
        <c:majorUnit val="1"/>
        <c:minorUnit val="1"/>
      </c:valAx>
      <c:valAx>
        <c:axId val="-2080192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80061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PrintSubsetCorpus_Plots!$A$2:$A$9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PrintSubsetCorpus_Plots!$B$2:$B$9</c:f>
              <c:numCache>
                <c:formatCode>General</c:formatCode>
                <c:ptCount val="8"/>
                <c:pt idx="0">
                  <c:v>8.3299390000000013</c:v>
                </c:pt>
                <c:pt idx="1">
                  <c:v>8.7948422500000003</c:v>
                </c:pt>
                <c:pt idx="2">
                  <c:v>9.0359820000000006</c:v>
                </c:pt>
                <c:pt idx="3">
                  <c:v>9.0469895000000005</c:v>
                </c:pt>
                <c:pt idx="4">
                  <c:v>9.3837045714285701</c:v>
                </c:pt>
                <c:pt idx="5">
                  <c:v>9.3599151249999988</c:v>
                </c:pt>
                <c:pt idx="6">
                  <c:v>9.3804655555555563</c:v>
                </c:pt>
                <c:pt idx="7">
                  <c:v>9.4964694999999999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E5-9C47-AA91-3C1820C15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854584"/>
        <c:axId val="-2079851624"/>
      </c:scatterChart>
      <c:valAx>
        <c:axId val="-20798545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79851624"/>
        <c:crosses val="autoZero"/>
        <c:crossBetween val="midCat"/>
        <c:majorUnit val="1"/>
        <c:minorUnit val="1"/>
      </c:valAx>
      <c:valAx>
        <c:axId val="-2079851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79854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61154855643002E-2"/>
          <c:y val="3.2407407407407399E-2"/>
          <c:w val="0.86989173228346495"/>
          <c:h val="0.879629629629629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PrintSubsetCorpus_Plots!$A$11:$A$18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PrintSubsetCorpus_Plots!$B$11:$B$18</c:f>
              <c:numCache>
                <c:formatCode>General</c:formatCode>
                <c:ptCount val="8"/>
                <c:pt idx="0">
                  <c:v>-27.838456666666669</c:v>
                </c:pt>
                <c:pt idx="1">
                  <c:v>-28.473677500000001</c:v>
                </c:pt>
                <c:pt idx="2">
                  <c:v>-28.185120000000001</c:v>
                </c:pt>
                <c:pt idx="3">
                  <c:v>-27.532318333333336</c:v>
                </c:pt>
                <c:pt idx="4">
                  <c:v>-32.063925714285709</c:v>
                </c:pt>
                <c:pt idx="5">
                  <c:v>-34.369651249999997</c:v>
                </c:pt>
                <c:pt idx="6">
                  <c:v>-34.909624444444447</c:v>
                </c:pt>
                <c:pt idx="7">
                  <c:v>-35.878596999999999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A6-B246-90B3-9DFDFDD36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061800"/>
        <c:axId val="-2080192024"/>
      </c:scatterChart>
      <c:valAx>
        <c:axId val="-208006180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80192024"/>
        <c:crosses val="autoZero"/>
        <c:crossBetween val="midCat"/>
        <c:majorUnit val="1"/>
        <c:minorUnit val="1"/>
      </c:valAx>
      <c:valAx>
        <c:axId val="-2080192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80061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OnlineCorpus_Plots!$A$2:$A$9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OnlineCorpus_Plots!$B$2:$B$9</c:f>
              <c:numCache>
                <c:formatCode>General</c:formatCode>
                <c:ptCount val="8"/>
                <c:pt idx="0">
                  <c:v>8.3576893333333331</c:v>
                </c:pt>
                <c:pt idx="1">
                  <c:v>8.8155614999999994</c:v>
                </c:pt>
                <c:pt idx="2">
                  <c:v>8.9274210000000007</c:v>
                </c:pt>
                <c:pt idx="3">
                  <c:v>9.0710943333333329</c:v>
                </c:pt>
                <c:pt idx="4">
                  <c:v>9.1697974285714281</c:v>
                </c:pt>
                <c:pt idx="5">
                  <c:v>9.3502694999999996</c:v>
                </c:pt>
                <c:pt idx="6">
                  <c:v>9.3707932222222237</c:v>
                </c:pt>
                <c:pt idx="7">
                  <c:v>9.511908666666665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3-E74A-9654-0B190F750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854584"/>
        <c:axId val="-2079851624"/>
      </c:scatterChart>
      <c:valAx>
        <c:axId val="-207985458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79851624"/>
        <c:crosses val="autoZero"/>
        <c:crossBetween val="midCat"/>
        <c:majorUnit val="1"/>
        <c:minorUnit val="1"/>
      </c:valAx>
      <c:valAx>
        <c:axId val="-2079851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79854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761154855643002E-2"/>
          <c:y val="3.2407407407407399E-2"/>
          <c:w val="0.86989173228346495"/>
          <c:h val="0.87962962962962998"/>
        </c:manualLayout>
      </c:layout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OnlineCorpus_Plots!$A$11:$A$18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</c:numCache>
            </c:numRef>
          </c:xVal>
          <c:yVal>
            <c:numRef>
              <c:f>OnlineCorpus_Plots!$B$11:$B$18</c:f>
              <c:numCache>
                <c:formatCode>General</c:formatCode>
                <c:ptCount val="8"/>
                <c:pt idx="0">
                  <c:v>-29.632693333333332</c:v>
                </c:pt>
                <c:pt idx="1">
                  <c:v>-36.776785000000004</c:v>
                </c:pt>
                <c:pt idx="2">
                  <c:v>-34.228144</c:v>
                </c:pt>
                <c:pt idx="3">
                  <c:v>-33.864703333333338</c:v>
                </c:pt>
                <c:pt idx="4">
                  <c:v>-34.518328571428569</c:v>
                </c:pt>
                <c:pt idx="5">
                  <c:v>-38.047105000000002</c:v>
                </c:pt>
                <c:pt idx="6">
                  <c:v>-35.903665555555555</c:v>
                </c:pt>
                <c:pt idx="7">
                  <c:v>-41.198529999999998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C3-D546-852A-ECEE8C5ED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061800"/>
        <c:axId val="-2080192024"/>
      </c:scatterChart>
      <c:valAx>
        <c:axId val="-2080061800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-2080192024"/>
        <c:crosses val="autoZero"/>
        <c:crossBetween val="midCat"/>
        <c:majorUnit val="1"/>
        <c:minorUnit val="1"/>
      </c:valAx>
      <c:valAx>
        <c:axId val="-2080192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80061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177800</xdr:colOff>
      <xdr:row>1</xdr:row>
      <xdr:rowOff>76200</xdr:rowOff>
    </xdr:from>
    <xdr:to>
      <xdr:col>10</xdr:col>
      <xdr:colOff>520700</xdr:colOff>
      <xdr:row>12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101600</xdr:colOff>
      <xdr:row>12</xdr:row>
      <xdr:rowOff>114300</xdr:rowOff>
    </xdr:from>
    <xdr:to>
      <xdr:col>10</xdr:col>
      <xdr:colOff>508000</xdr:colOff>
      <xdr:row>24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177800</xdr:colOff>
      <xdr:row>1</xdr:row>
      <xdr:rowOff>76200</xdr:rowOff>
    </xdr:from>
    <xdr:to>
      <xdr:col>10</xdr:col>
      <xdr:colOff>520700</xdr:colOff>
      <xdr:row>12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D314AC-D436-5842-92DE-CA094DCA8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101600</xdr:colOff>
      <xdr:row>12</xdr:row>
      <xdr:rowOff>114300</xdr:rowOff>
    </xdr:from>
    <xdr:to>
      <xdr:col>10</xdr:col>
      <xdr:colOff>508000</xdr:colOff>
      <xdr:row>24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2169B2-3F2B-424D-ACBB-196059397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177800</xdr:colOff>
      <xdr:row>1</xdr:row>
      <xdr:rowOff>76200</xdr:rowOff>
    </xdr:from>
    <xdr:to>
      <xdr:col>10</xdr:col>
      <xdr:colOff>520700</xdr:colOff>
      <xdr:row>12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843C7A-3E9D-2C4C-9912-8EB0BB4E6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101600</xdr:colOff>
      <xdr:row>12</xdr:row>
      <xdr:rowOff>114300</xdr:rowOff>
    </xdr:from>
    <xdr:to>
      <xdr:col>10</xdr:col>
      <xdr:colOff>508000</xdr:colOff>
      <xdr:row>24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7651DD-0D19-A241-8A5F-40D1E4A89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CHRISINGER/SNAP%20media/FILES/SNAP_Media_Final/stm_outputs/PrintCorpBias_comparing%20k_3%20to%2010%20topics_29-Oct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CHRISINGER/SNAP%20media/FILES/SNAP_Media_Final/stm_outputs/OnlineCorpBias_comparing%20k_3%20to%2010%20topics_29-Oct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1"/>
    </sheetNames>
    <sheetDataSet>
      <sheetData sheetId="0">
        <row r="3">
          <cell r="B3">
            <v>8.0216279999999998</v>
          </cell>
          <cell r="C3">
            <v>8.2915559999999999</v>
          </cell>
          <cell r="D3">
            <v>8.6766330000000007</v>
          </cell>
        </row>
        <row r="6">
          <cell r="B6">
            <v>8.7398880000000005</v>
          </cell>
          <cell r="C6">
            <v>9.2898910000000008</v>
          </cell>
          <cell r="D6">
            <v>9.5856399999999997</v>
          </cell>
          <cell r="E6">
            <v>7.5639500000000002</v>
          </cell>
        </row>
        <row r="9">
          <cell r="B9">
            <v>9.6211719999999996</v>
          </cell>
          <cell r="C9">
            <v>8.2325180000000007</v>
          </cell>
          <cell r="D9">
            <v>9.1181370000000008</v>
          </cell>
          <cell r="E9">
            <v>9.2646929999999994</v>
          </cell>
          <cell r="F9">
            <v>8.9433900000000008</v>
          </cell>
        </row>
        <row r="12">
          <cell r="B12">
            <v>9.0261619999999994</v>
          </cell>
          <cell r="C12">
            <v>8.5484539999999996</v>
          </cell>
          <cell r="D12">
            <v>9.8907769999999999</v>
          </cell>
          <cell r="E12">
            <v>9.0316430000000008</v>
          </cell>
          <cell r="F12">
            <v>9.6234439999999992</v>
          </cell>
          <cell r="G12">
            <v>8.1614570000000004</v>
          </cell>
        </row>
        <row r="15">
          <cell r="B15">
            <v>9.1809560000000001</v>
          </cell>
          <cell r="C15">
            <v>9.553998</v>
          </cell>
          <cell r="D15">
            <v>9.5824809999999996</v>
          </cell>
          <cell r="E15">
            <v>9.1970100000000006</v>
          </cell>
          <cell r="F15">
            <v>9.3289530000000003</v>
          </cell>
          <cell r="G15">
            <v>9.0702599999999993</v>
          </cell>
          <cell r="H15">
            <v>9.7722739999999995</v>
          </cell>
        </row>
        <row r="18">
          <cell r="B18">
            <v>9.4235559999999996</v>
          </cell>
          <cell r="C18">
            <v>9.3100850000000008</v>
          </cell>
          <cell r="D18">
            <v>9.6176729999999999</v>
          </cell>
          <cell r="E18">
            <v>9.4020530000000004</v>
          </cell>
          <cell r="F18">
            <v>8.9723819999999996</v>
          </cell>
          <cell r="G18">
            <v>9.4669500000000006</v>
          </cell>
          <cell r="H18">
            <v>8.9002479999999995</v>
          </cell>
          <cell r="I18">
            <v>9.7863740000000004</v>
          </cell>
        </row>
        <row r="21">
          <cell r="B21">
            <v>9.6268239999999992</v>
          </cell>
          <cell r="C21">
            <v>9.5599790000000002</v>
          </cell>
          <cell r="D21">
            <v>8.9806860000000004</v>
          </cell>
          <cell r="E21">
            <v>9.4495590000000007</v>
          </cell>
          <cell r="F21">
            <v>9.5236610000000006</v>
          </cell>
          <cell r="G21">
            <v>9.6761470000000003</v>
          </cell>
          <cell r="H21">
            <v>9.8526419999999995</v>
          </cell>
          <cell r="I21">
            <v>8.946866</v>
          </cell>
          <cell r="J21">
            <v>8.8078260000000004</v>
          </cell>
        </row>
        <row r="24">
          <cell r="B24">
            <v>9.6181260000000002</v>
          </cell>
          <cell r="C24">
            <v>9.4631989999999995</v>
          </cell>
          <cell r="D24">
            <v>9.4722170000000006</v>
          </cell>
          <cell r="E24">
            <v>9.0636019999999995</v>
          </cell>
          <cell r="F24">
            <v>9.8627330000000004</v>
          </cell>
          <cell r="G24">
            <v>9.5639140000000005</v>
          </cell>
          <cell r="H24">
            <v>9.6916740000000008</v>
          </cell>
          <cell r="I24">
            <v>9.6372280000000003</v>
          </cell>
          <cell r="J24">
            <v>9.2501300000000004</v>
          </cell>
          <cell r="K24">
            <v>9.3418720000000004</v>
          </cell>
        </row>
        <row r="29">
          <cell r="B29">
            <v>-13.631270000000001</v>
          </cell>
          <cell r="C29">
            <v>-40.60033</v>
          </cell>
          <cell r="D29">
            <v>-29.283770000000001</v>
          </cell>
        </row>
        <row r="32">
          <cell r="B32">
            <v>-47.377420000000001</v>
          </cell>
          <cell r="C32">
            <v>-19.782640000000001</v>
          </cell>
          <cell r="D32">
            <v>-31.041740000000001</v>
          </cell>
          <cell r="E32">
            <v>-15.692909999999999</v>
          </cell>
        </row>
        <row r="35">
          <cell r="B35">
            <v>-26.12359</v>
          </cell>
          <cell r="C35">
            <v>-19.750360000000001</v>
          </cell>
          <cell r="D35">
            <v>-26.26416</v>
          </cell>
          <cell r="E35">
            <v>-22.536249999999999</v>
          </cell>
          <cell r="F35">
            <v>-46.251240000000003</v>
          </cell>
        </row>
        <row r="38">
          <cell r="B38">
            <v>-31.480149999999998</v>
          </cell>
          <cell r="C38">
            <v>-38.628520000000002</v>
          </cell>
          <cell r="D38">
            <v>-29.459350000000001</v>
          </cell>
          <cell r="E38">
            <v>-26.475909999999999</v>
          </cell>
          <cell r="F38">
            <v>-21.551269999999999</v>
          </cell>
          <cell r="G38">
            <v>-17.598710000000001</v>
          </cell>
        </row>
        <row r="41">
          <cell r="B41">
            <v>-40.430990000000001</v>
          </cell>
          <cell r="C41">
            <v>-28.517340000000001</v>
          </cell>
          <cell r="D41">
            <v>-20.503699999999998</v>
          </cell>
          <cell r="E41">
            <v>-26.582159999999998</v>
          </cell>
          <cell r="F41">
            <v>-53.994729999999997</v>
          </cell>
          <cell r="G41">
            <v>-20.725200000000001</v>
          </cell>
          <cell r="H41">
            <v>-33.693359999999998</v>
          </cell>
        </row>
        <row r="44">
          <cell r="B44">
            <v>-48.578360000000004</v>
          </cell>
          <cell r="C44">
            <v>-26.979749999999999</v>
          </cell>
          <cell r="D44">
            <v>-20.51914</v>
          </cell>
          <cell r="E44">
            <v>-36.364240000000002</v>
          </cell>
          <cell r="F44">
            <v>-57.825110000000002</v>
          </cell>
          <cell r="G44">
            <v>-28.319479999999999</v>
          </cell>
          <cell r="H44">
            <v>-22.888629999999999</v>
          </cell>
          <cell r="I44">
            <v>-33.482500000000002</v>
          </cell>
        </row>
        <row r="47">
          <cell r="B47">
            <v>-58.042909999999999</v>
          </cell>
          <cell r="C47">
            <v>-23.909310000000001</v>
          </cell>
          <cell r="D47">
            <v>-44.21049</v>
          </cell>
          <cell r="E47">
            <v>-27.548290000000001</v>
          </cell>
          <cell r="F47">
            <v>-33.761029999999998</v>
          </cell>
          <cell r="G47">
            <v>-32.402830000000002</v>
          </cell>
          <cell r="H47">
            <v>-29.026869999999999</v>
          </cell>
          <cell r="I47">
            <v>-20.40962</v>
          </cell>
          <cell r="J47">
            <v>-44.87527</v>
          </cell>
        </row>
        <row r="50">
          <cell r="B50">
            <v>-32.278280000000002</v>
          </cell>
          <cell r="C50">
            <v>-48.376950000000001</v>
          </cell>
          <cell r="D50">
            <v>-63.660069999999997</v>
          </cell>
          <cell r="E50">
            <v>-35.711150000000004</v>
          </cell>
          <cell r="F50">
            <v>-27.384889999999999</v>
          </cell>
          <cell r="G50">
            <v>-25.642579999999999</v>
          </cell>
          <cell r="H50">
            <v>-20.62435</v>
          </cell>
          <cell r="I50">
            <v>-37.871090000000002</v>
          </cell>
          <cell r="J50">
            <v>-46.914099999999998</v>
          </cell>
          <cell r="K50">
            <v>-20.322510000000001</v>
          </cell>
        </row>
      </sheetData>
      <sheetData sheetId="1">
        <row r="2">
          <cell r="A2">
            <v>3</v>
          </cell>
          <cell r="B2">
            <v>8.3299390000000013</v>
          </cell>
        </row>
        <row r="3">
          <cell r="A3">
            <v>4</v>
          </cell>
          <cell r="B3">
            <v>8.7948422500000003</v>
          </cell>
        </row>
        <row r="4">
          <cell r="A4">
            <v>5</v>
          </cell>
          <cell r="B4">
            <v>9.0359820000000006</v>
          </cell>
        </row>
        <row r="5">
          <cell r="A5">
            <v>6</v>
          </cell>
          <cell r="B5">
            <v>9.0469895000000005</v>
          </cell>
        </row>
        <row r="6">
          <cell r="A6">
            <v>7</v>
          </cell>
          <cell r="B6">
            <v>9.3837045714285701</v>
          </cell>
        </row>
        <row r="7">
          <cell r="A7">
            <v>8</v>
          </cell>
          <cell r="B7">
            <v>9.3599151249999988</v>
          </cell>
        </row>
        <row r="8">
          <cell r="A8">
            <v>9</v>
          </cell>
          <cell r="B8">
            <v>9.3804655555555563</v>
          </cell>
        </row>
        <row r="9">
          <cell r="A9">
            <v>10</v>
          </cell>
          <cell r="B9">
            <v>9.4964694999999999</v>
          </cell>
        </row>
        <row r="11">
          <cell r="A11">
            <v>3</v>
          </cell>
          <cell r="B11">
            <v>-27.838456666666669</v>
          </cell>
        </row>
        <row r="12">
          <cell r="A12">
            <v>4</v>
          </cell>
          <cell r="B12">
            <v>-28.473677500000001</v>
          </cell>
        </row>
        <row r="13">
          <cell r="A13">
            <v>5</v>
          </cell>
          <cell r="B13">
            <v>-28.185120000000001</v>
          </cell>
        </row>
        <row r="14">
          <cell r="A14">
            <v>6</v>
          </cell>
          <cell r="B14">
            <v>-27.532318333333336</v>
          </cell>
        </row>
        <row r="15">
          <cell r="A15">
            <v>7</v>
          </cell>
          <cell r="B15">
            <v>-32.063925714285709</v>
          </cell>
        </row>
        <row r="16">
          <cell r="A16">
            <v>8</v>
          </cell>
          <cell r="B16">
            <v>-34.369651249999997</v>
          </cell>
        </row>
        <row r="17">
          <cell r="A17">
            <v>9</v>
          </cell>
          <cell r="B17">
            <v>-34.909624444444447</v>
          </cell>
        </row>
        <row r="18">
          <cell r="A18">
            <v>10</v>
          </cell>
          <cell r="B18">
            <v>-35.878596999999999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1"/>
    </sheetNames>
    <sheetDataSet>
      <sheetData sheetId="0">
        <row r="3">
          <cell r="B3">
            <v>7.7196030000000002</v>
          </cell>
          <cell r="C3">
            <v>8.2744789999999995</v>
          </cell>
          <cell r="D3">
            <v>9.0789860000000004</v>
          </cell>
        </row>
        <row r="6">
          <cell r="B6">
            <v>9.0940650000000005</v>
          </cell>
          <cell r="C6">
            <v>8.8833310000000001</v>
          </cell>
          <cell r="D6">
            <v>8.4080169999999992</v>
          </cell>
          <cell r="E6">
            <v>8.8768329999999995</v>
          </cell>
        </row>
        <row r="9">
          <cell r="B9">
            <v>8.5440439999999995</v>
          </cell>
          <cell r="C9">
            <v>8.9910979999999991</v>
          </cell>
          <cell r="D9">
            <v>9.1057410000000001</v>
          </cell>
          <cell r="E9">
            <v>8.7912130000000008</v>
          </cell>
          <cell r="F9">
            <v>9.2050090000000004</v>
          </cell>
        </row>
        <row r="12">
          <cell r="B12">
            <v>8.9724730000000008</v>
          </cell>
          <cell r="C12">
            <v>8.3135980000000007</v>
          </cell>
          <cell r="D12">
            <v>9.1845330000000001</v>
          </cell>
          <cell r="E12">
            <v>9.3306539999999991</v>
          </cell>
          <cell r="F12">
            <v>9.3270929999999996</v>
          </cell>
          <cell r="G12">
            <v>9.2982150000000008</v>
          </cell>
        </row>
        <row r="15">
          <cell r="B15">
            <v>8.9921819999999997</v>
          </cell>
          <cell r="C15">
            <v>9.1508660000000006</v>
          </cell>
          <cell r="D15">
            <v>8.8576770000000007</v>
          </cell>
          <cell r="E15">
            <v>9.1980889999999995</v>
          </cell>
          <cell r="F15">
            <v>9.2845589999999998</v>
          </cell>
          <cell r="G15">
            <v>9.2607890000000008</v>
          </cell>
          <cell r="H15">
            <v>9.4444199999999991</v>
          </cell>
        </row>
        <row r="18">
          <cell r="B18">
            <v>9.2664360000000006</v>
          </cell>
          <cell r="C18">
            <v>9.6137080000000008</v>
          </cell>
          <cell r="D18">
            <v>9.2086249999999996</v>
          </cell>
          <cell r="E18">
            <v>9.4427210000000006</v>
          </cell>
          <cell r="F18">
            <v>9.3400669999999995</v>
          </cell>
          <cell r="G18">
            <v>9.6129390000000008</v>
          </cell>
          <cell r="H18">
            <v>9.6784649999999992</v>
          </cell>
          <cell r="I18">
            <v>8.6391950000000008</v>
          </cell>
        </row>
        <row r="21">
          <cell r="B21">
            <v>9.2951789999999992</v>
          </cell>
          <cell r="C21">
            <v>9.3776419999999998</v>
          </cell>
          <cell r="D21">
            <v>8.9817940000000007</v>
          </cell>
          <cell r="E21">
            <v>9.3710679999999993</v>
          </cell>
          <cell r="F21">
            <v>9.2904140000000002</v>
          </cell>
          <cell r="G21">
            <v>9.5946700000000007</v>
          </cell>
          <cell r="H21">
            <v>9.5820159999999994</v>
          </cell>
          <cell r="I21">
            <v>9.5219690000000003</v>
          </cell>
          <cell r="J21">
            <v>9.3223870000000009</v>
          </cell>
        </row>
        <row r="24">
          <cell r="B24">
            <v>8.9631469999999993</v>
          </cell>
          <cell r="C24">
            <v>9.4278420000000001</v>
          </cell>
          <cell r="D24">
            <v>9.8871110000000009</v>
          </cell>
          <cell r="E24">
            <v>9.3464050000000007</v>
          </cell>
          <cell r="F24">
            <v>9.3358109999999996</v>
          </cell>
          <cell r="G24">
            <v>9.5542090000000002</v>
          </cell>
          <cell r="H24">
            <v>9.640841</v>
          </cell>
          <cell r="I24">
            <v>9.770035</v>
          </cell>
          <cell r="J24">
            <v>9.6817770000000003</v>
          </cell>
        </row>
        <row r="29">
          <cell r="B29">
            <v>-20.502510000000001</v>
          </cell>
          <cell r="C29">
            <v>-47.670290000000001</v>
          </cell>
          <cell r="D29">
            <v>-20.725280000000001</v>
          </cell>
        </row>
        <row r="32">
          <cell r="B32">
            <v>-52.787709999999997</v>
          </cell>
          <cell r="C32">
            <v>-34.967300000000002</v>
          </cell>
          <cell r="D32">
            <v>-26.110849999999999</v>
          </cell>
          <cell r="E32">
            <v>-33.241280000000003</v>
          </cell>
        </row>
        <row r="35">
          <cell r="B35">
            <v>-24.78706</v>
          </cell>
          <cell r="C35">
            <v>-23.770530000000001</v>
          </cell>
          <cell r="D35">
            <v>-49.330910000000003</v>
          </cell>
          <cell r="E35">
            <v>-34.225149999999999</v>
          </cell>
          <cell r="F35">
            <v>-39.027070000000002</v>
          </cell>
        </row>
        <row r="38">
          <cell r="B38">
            <v>-50.229610000000001</v>
          </cell>
          <cell r="C38">
            <v>-22.014309999999998</v>
          </cell>
          <cell r="D38">
            <v>-44.611229999999999</v>
          </cell>
          <cell r="E38">
            <v>-21.685379999999999</v>
          </cell>
          <cell r="F38">
            <v>-35.963200000000001</v>
          </cell>
          <cell r="G38">
            <v>-28.68449</v>
          </cell>
        </row>
        <row r="41">
          <cell r="B41">
            <v>-36.840719999999997</v>
          </cell>
          <cell r="C41">
            <v>-40.476950000000002</v>
          </cell>
          <cell r="D41">
            <v>-24.038319999999999</v>
          </cell>
          <cell r="E41">
            <v>-34.6265</v>
          </cell>
          <cell r="F41">
            <v>-42.844259999999998</v>
          </cell>
          <cell r="G41">
            <v>-38.332009999999997</v>
          </cell>
          <cell r="H41">
            <v>-24.469539999999999</v>
          </cell>
        </row>
        <row r="44">
          <cell r="B44">
            <v>-46.820300000000003</v>
          </cell>
          <cell r="C44">
            <v>-43.252589999999998</v>
          </cell>
          <cell r="D44">
            <v>-47.464680000000001</v>
          </cell>
          <cell r="E44">
            <v>-28.462489999999999</v>
          </cell>
          <cell r="F44">
            <v>-45.175049999999999</v>
          </cell>
          <cell r="G44">
            <v>-39.987699999999997</v>
          </cell>
          <cell r="H44">
            <v>-28.86393</v>
          </cell>
          <cell r="I44">
            <v>-24.350100000000001</v>
          </cell>
        </row>
        <row r="47">
          <cell r="B47">
            <v>-24.984390000000001</v>
          </cell>
          <cell r="C47">
            <v>-47.391449999999999</v>
          </cell>
          <cell r="D47">
            <v>-29.272349999999999</v>
          </cell>
          <cell r="E47">
            <v>-39.454389999999997</v>
          </cell>
          <cell r="F47">
            <v>-47.850529999999999</v>
          </cell>
          <cell r="G47">
            <v>-31.096640000000001</v>
          </cell>
          <cell r="H47">
            <v>-18.428070000000002</v>
          </cell>
          <cell r="I47">
            <v>-41.758650000000003</v>
          </cell>
          <cell r="J47">
            <v>-42.896520000000002</v>
          </cell>
        </row>
        <row r="50">
          <cell r="B50">
            <v>-24.12115</v>
          </cell>
          <cell r="C50">
            <v>-45.822749999999999</v>
          </cell>
          <cell r="D50">
            <v>-50.803750000000001</v>
          </cell>
          <cell r="E50">
            <v>-52.456069999999997</v>
          </cell>
          <cell r="F50">
            <v>-47.485639999999997</v>
          </cell>
          <cell r="G50">
            <v>-34.934710000000003</v>
          </cell>
          <cell r="H50">
            <v>-49.999299999999998</v>
          </cell>
          <cell r="I50">
            <v>-39.48939</v>
          </cell>
          <cell r="J50">
            <v>-25.674009999999999</v>
          </cell>
        </row>
      </sheetData>
      <sheetData sheetId="1">
        <row r="2">
          <cell r="A2">
            <v>3</v>
          </cell>
          <cell r="B2">
            <v>8.3576893333333331</v>
          </cell>
        </row>
        <row r="3">
          <cell r="A3">
            <v>4</v>
          </cell>
          <cell r="B3">
            <v>8.8155614999999994</v>
          </cell>
        </row>
        <row r="4">
          <cell r="A4">
            <v>5</v>
          </cell>
          <cell r="B4">
            <v>8.9274210000000007</v>
          </cell>
        </row>
        <row r="5">
          <cell r="A5">
            <v>6</v>
          </cell>
          <cell r="B5">
            <v>9.0710943333333329</v>
          </cell>
        </row>
        <row r="6">
          <cell r="A6">
            <v>7</v>
          </cell>
          <cell r="B6">
            <v>9.1697974285714281</v>
          </cell>
        </row>
        <row r="7">
          <cell r="A7">
            <v>8</v>
          </cell>
          <cell r="B7">
            <v>9.3502694999999996</v>
          </cell>
        </row>
        <row r="8">
          <cell r="A8">
            <v>9</v>
          </cell>
          <cell r="B8">
            <v>9.3707932222222237</v>
          </cell>
        </row>
        <row r="9">
          <cell r="A9">
            <v>10</v>
          </cell>
          <cell r="B9">
            <v>9.511908666666665</v>
          </cell>
        </row>
        <row r="11">
          <cell r="A11">
            <v>3</v>
          </cell>
          <cell r="B11">
            <v>-29.632693333333332</v>
          </cell>
        </row>
        <row r="12">
          <cell r="A12">
            <v>4</v>
          </cell>
          <cell r="B12">
            <v>-36.776785000000004</v>
          </cell>
        </row>
        <row r="13">
          <cell r="A13">
            <v>5</v>
          </cell>
          <cell r="B13">
            <v>-34.228144</v>
          </cell>
        </row>
        <row r="14">
          <cell r="A14">
            <v>6</v>
          </cell>
          <cell r="B14">
            <v>-33.864703333333338</v>
          </cell>
        </row>
        <row r="15">
          <cell r="A15">
            <v>7</v>
          </cell>
          <cell r="B15">
            <v>-34.518328571428569</v>
          </cell>
        </row>
        <row r="16">
          <cell r="A16">
            <v>8</v>
          </cell>
          <cell r="B16">
            <v>-38.047105000000002</v>
          </cell>
        </row>
        <row r="17">
          <cell r="A17">
            <v>9</v>
          </cell>
          <cell r="B17">
            <v>-35.903665555555555</v>
          </cell>
        </row>
        <row r="18">
          <cell r="A18">
            <v>10</v>
          </cell>
          <cell r="B18">
            <v>-41.198529999999998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tabSelected="1" workbookViewId="0">
      <selection activeCell="F20" sqref="F20"/>
    </sheetView>
  </sheetViews>
  <sheetFormatPr baseColWidth="10" defaultRowHeight="16" x14ac:dyDescent="0.2"/>
  <sheetData>
    <row r="1" spans="1:15" x14ac:dyDescent="0.2">
      <c r="A1" t="s">
        <v>0</v>
      </c>
      <c r="B1" t="s">
        <v>21</v>
      </c>
    </row>
    <row r="2" spans="1:15" x14ac:dyDescent="0.2">
      <c r="A2" t="s">
        <v>13</v>
      </c>
    </row>
    <row r="3" spans="1:15" x14ac:dyDescent="0.2">
      <c r="A3" t="s">
        <v>1</v>
      </c>
      <c r="B3">
        <v>6.9616860000000003</v>
      </c>
      <c r="C3">
        <v>9.0360040000000001</v>
      </c>
      <c r="D3">
        <v>8.2313709999999993</v>
      </c>
      <c r="O3">
        <f>AVERAGE(B3:L3)</f>
        <v>8.0763536666666678</v>
      </c>
    </row>
    <row r="4" spans="1:15" x14ac:dyDescent="0.2">
      <c r="O4" t="e">
        <f t="shared" ref="O4:O49" si="0">AVERAGE(B4:L4)</f>
        <v>#DIV/0!</v>
      </c>
    </row>
    <row r="5" spans="1:15" x14ac:dyDescent="0.2">
      <c r="A5" t="s">
        <v>14</v>
      </c>
      <c r="O5" t="e">
        <f t="shared" si="0"/>
        <v>#DIV/0!</v>
      </c>
    </row>
    <row r="6" spans="1:15" x14ac:dyDescent="0.2">
      <c r="A6" t="s">
        <v>1</v>
      </c>
      <c r="B6">
        <v>8.8343039999999995</v>
      </c>
      <c r="C6">
        <v>8.4555209999999992</v>
      </c>
      <c r="D6">
        <v>9.070036</v>
      </c>
      <c r="E6">
        <v>9.0782720000000001</v>
      </c>
      <c r="O6">
        <f t="shared" si="0"/>
        <v>8.8595332500000001</v>
      </c>
    </row>
    <row r="7" spans="1:15" x14ac:dyDescent="0.2">
      <c r="O7" t="e">
        <f t="shared" si="0"/>
        <v>#DIV/0!</v>
      </c>
    </row>
    <row r="8" spans="1:15" x14ac:dyDescent="0.2">
      <c r="A8" t="s">
        <v>15</v>
      </c>
      <c r="O8" t="e">
        <f t="shared" si="0"/>
        <v>#DIV/0!</v>
      </c>
    </row>
    <row r="9" spans="1:15" x14ac:dyDescent="0.2">
      <c r="A9" t="s">
        <v>1</v>
      </c>
      <c r="B9">
        <v>9.3691089999999999</v>
      </c>
      <c r="C9">
        <v>9.2748259999999991</v>
      </c>
      <c r="D9">
        <v>9.0470690000000005</v>
      </c>
      <c r="E9">
        <v>9.2055500000000006</v>
      </c>
      <c r="F9">
        <v>8.905564</v>
      </c>
      <c r="O9">
        <f t="shared" si="0"/>
        <v>9.1604235999999997</v>
      </c>
    </row>
    <row r="10" spans="1:15" x14ac:dyDescent="0.2">
      <c r="O10" t="e">
        <f t="shared" si="0"/>
        <v>#DIV/0!</v>
      </c>
    </row>
    <row r="11" spans="1:15" x14ac:dyDescent="0.2">
      <c r="A11" t="s">
        <v>16</v>
      </c>
      <c r="O11" t="e">
        <f t="shared" si="0"/>
        <v>#DIV/0!</v>
      </c>
    </row>
    <row r="12" spans="1:15" x14ac:dyDescent="0.2">
      <c r="A12" t="s">
        <v>1</v>
      </c>
      <c r="B12">
        <v>9.3325150000000008</v>
      </c>
      <c r="C12">
        <v>8.7996619999999997</v>
      </c>
      <c r="D12">
        <v>9.3293040000000005</v>
      </c>
      <c r="E12">
        <v>9.3076819999999998</v>
      </c>
      <c r="F12">
        <v>9.553058</v>
      </c>
      <c r="G12">
        <v>9.3530230000000003</v>
      </c>
      <c r="O12">
        <f t="shared" si="0"/>
        <v>9.2792073333333338</v>
      </c>
    </row>
    <row r="13" spans="1:15" x14ac:dyDescent="0.2">
      <c r="O13" t="e">
        <f t="shared" si="0"/>
        <v>#DIV/0!</v>
      </c>
    </row>
    <row r="14" spans="1:15" x14ac:dyDescent="0.2">
      <c r="A14" t="s">
        <v>17</v>
      </c>
      <c r="O14" t="e">
        <f t="shared" si="0"/>
        <v>#DIV/0!</v>
      </c>
    </row>
    <row r="15" spans="1:15" x14ac:dyDescent="0.2">
      <c r="A15" t="s">
        <v>1</v>
      </c>
      <c r="B15">
        <v>9.0002510000000004</v>
      </c>
      <c r="C15">
        <v>9.2052019999999999</v>
      </c>
      <c r="D15">
        <v>8.6768169999999998</v>
      </c>
      <c r="E15">
        <v>9.0773240000000008</v>
      </c>
      <c r="F15">
        <v>9.7529920000000008</v>
      </c>
      <c r="G15">
        <v>9.3711169999999999</v>
      </c>
      <c r="H15">
        <v>9.2454199999999993</v>
      </c>
      <c r="O15">
        <f t="shared" si="0"/>
        <v>9.1898747142857129</v>
      </c>
    </row>
    <row r="16" spans="1:15" x14ac:dyDescent="0.2">
      <c r="O16" t="e">
        <f t="shared" si="0"/>
        <v>#DIV/0!</v>
      </c>
    </row>
    <row r="17" spans="1:15" x14ac:dyDescent="0.2">
      <c r="A17" t="s">
        <v>18</v>
      </c>
      <c r="O17" t="e">
        <f t="shared" si="0"/>
        <v>#DIV/0!</v>
      </c>
    </row>
    <row r="18" spans="1:15" x14ac:dyDescent="0.2">
      <c r="A18" t="s">
        <v>1</v>
      </c>
      <c r="B18">
        <v>9.598789</v>
      </c>
      <c r="C18">
        <v>9.6299349999999997</v>
      </c>
      <c r="D18">
        <v>9.4109020000000001</v>
      </c>
      <c r="E18">
        <v>9.6629819999999995</v>
      </c>
      <c r="F18">
        <v>9.3683110000000003</v>
      </c>
      <c r="G18">
        <v>9.7109100000000002</v>
      </c>
      <c r="H18">
        <v>8.9591960000000004</v>
      </c>
      <c r="I18">
        <v>8.6769689999999997</v>
      </c>
      <c r="O18">
        <f t="shared" si="0"/>
        <v>9.3772492500000002</v>
      </c>
    </row>
    <row r="19" spans="1:15" x14ac:dyDescent="0.2">
      <c r="O19" t="e">
        <f t="shared" si="0"/>
        <v>#DIV/0!</v>
      </c>
    </row>
    <row r="20" spans="1:15" x14ac:dyDescent="0.2">
      <c r="A20" t="s">
        <v>19</v>
      </c>
      <c r="O20" t="e">
        <f t="shared" si="0"/>
        <v>#DIV/0!</v>
      </c>
    </row>
    <row r="21" spans="1:15" x14ac:dyDescent="0.2">
      <c r="A21" t="s">
        <v>1</v>
      </c>
      <c r="B21">
        <v>9.7357370000000003</v>
      </c>
      <c r="C21">
        <v>9.7686159999999997</v>
      </c>
      <c r="D21">
        <v>9.3938760000000006</v>
      </c>
      <c r="E21">
        <v>9.3597439999999992</v>
      </c>
      <c r="F21">
        <v>9.7417750000000005</v>
      </c>
      <c r="G21">
        <v>9.6835280000000008</v>
      </c>
      <c r="H21">
        <v>8.6312709999999999</v>
      </c>
      <c r="I21">
        <v>8.5132449999999995</v>
      </c>
      <c r="J21">
        <v>9.5886510000000005</v>
      </c>
      <c r="O21">
        <f t="shared" si="0"/>
        <v>9.3796047777777787</v>
      </c>
    </row>
    <row r="22" spans="1:15" x14ac:dyDescent="0.2">
      <c r="O22" t="e">
        <f t="shared" si="0"/>
        <v>#DIV/0!</v>
      </c>
    </row>
    <row r="23" spans="1:15" x14ac:dyDescent="0.2">
      <c r="A23" t="s">
        <v>20</v>
      </c>
      <c r="O23" t="e">
        <f t="shared" si="0"/>
        <v>#DIV/0!</v>
      </c>
    </row>
    <row r="24" spans="1:15" x14ac:dyDescent="0.2">
      <c r="B24">
        <v>9.781981</v>
      </c>
      <c r="C24">
        <v>9.5679739999999995</v>
      </c>
      <c r="D24">
        <v>9.2261500000000005</v>
      </c>
      <c r="E24">
        <v>9.622204</v>
      </c>
      <c r="F24">
        <v>9.3832240000000002</v>
      </c>
      <c r="G24">
        <v>9.476172</v>
      </c>
      <c r="H24">
        <v>8.9882950000000008</v>
      </c>
      <c r="I24">
        <v>9.6730319999999992</v>
      </c>
      <c r="J24">
        <v>9.7482839999999999</v>
      </c>
      <c r="K24">
        <v>9.4055</v>
      </c>
      <c r="O24">
        <f>AVERAGE(B24:K24)</f>
        <v>9.4872815999999993</v>
      </c>
    </row>
    <row r="25" spans="1:15" x14ac:dyDescent="0.2">
      <c r="O25" t="e">
        <f t="shared" si="0"/>
        <v>#DIV/0!</v>
      </c>
    </row>
    <row r="26" spans="1:15" x14ac:dyDescent="0.2">
      <c r="O26" t="e">
        <f t="shared" si="0"/>
        <v>#DIV/0!</v>
      </c>
    </row>
    <row r="27" spans="1:15" x14ac:dyDescent="0.2">
      <c r="A27" t="s">
        <v>0</v>
      </c>
      <c r="B27" t="s">
        <v>22</v>
      </c>
      <c r="O27" t="e">
        <f t="shared" si="0"/>
        <v>#DIV/0!</v>
      </c>
    </row>
    <row r="28" spans="1:15" x14ac:dyDescent="0.2">
      <c r="A28" t="s">
        <v>13</v>
      </c>
      <c r="O28" t="e">
        <f t="shared" si="0"/>
        <v>#DIV/0!</v>
      </c>
    </row>
    <row r="29" spans="1:15" x14ac:dyDescent="0.2">
      <c r="A29" t="s">
        <v>1</v>
      </c>
      <c r="B29">
        <v>-19.91433</v>
      </c>
      <c r="C29">
        <v>-30.119450000000001</v>
      </c>
      <c r="D29">
        <v>-30.923950000000001</v>
      </c>
      <c r="O29">
        <f t="shared" si="0"/>
        <v>-26.985910000000001</v>
      </c>
    </row>
    <row r="30" spans="1:15" x14ac:dyDescent="0.2">
      <c r="O30" t="e">
        <f t="shared" si="0"/>
        <v>#DIV/0!</v>
      </c>
    </row>
    <row r="31" spans="1:15" x14ac:dyDescent="0.2">
      <c r="A31" t="s">
        <v>14</v>
      </c>
      <c r="O31" t="e">
        <f t="shared" si="0"/>
        <v>#DIV/0!</v>
      </c>
    </row>
    <row r="32" spans="1:15" x14ac:dyDescent="0.2">
      <c r="A32" t="s">
        <v>1</v>
      </c>
      <c r="B32">
        <v>-35.668410000000002</v>
      </c>
      <c r="C32">
        <v>-19.925529999999998</v>
      </c>
      <c r="D32">
        <v>-29.971920000000001</v>
      </c>
      <c r="E32">
        <v>-45.358600000000003</v>
      </c>
      <c r="O32">
        <f t="shared" si="0"/>
        <v>-32.731115000000003</v>
      </c>
    </row>
    <row r="33" spans="1:15" x14ac:dyDescent="0.2">
      <c r="O33" t="e">
        <f t="shared" si="0"/>
        <v>#DIV/0!</v>
      </c>
    </row>
    <row r="34" spans="1:15" x14ac:dyDescent="0.2">
      <c r="A34" t="s">
        <v>15</v>
      </c>
      <c r="O34" t="e">
        <f t="shared" si="0"/>
        <v>#DIV/0!</v>
      </c>
    </row>
    <row r="35" spans="1:15" x14ac:dyDescent="0.2">
      <c r="A35" t="s">
        <v>1</v>
      </c>
      <c r="B35">
        <v>-27.10858</v>
      </c>
      <c r="C35">
        <v>-47.96217</v>
      </c>
      <c r="D35">
        <v>-19.36525</v>
      </c>
      <c r="E35">
        <v>-52.805239999999998</v>
      </c>
      <c r="F35">
        <v>-36.201529999999998</v>
      </c>
      <c r="O35">
        <f t="shared" si="0"/>
        <v>-36.688553999999996</v>
      </c>
    </row>
    <row r="36" spans="1:15" x14ac:dyDescent="0.2">
      <c r="O36" t="e">
        <f t="shared" si="0"/>
        <v>#DIV/0!</v>
      </c>
    </row>
    <row r="37" spans="1:15" x14ac:dyDescent="0.2">
      <c r="A37" t="s">
        <v>16</v>
      </c>
      <c r="O37" t="e">
        <f t="shared" si="0"/>
        <v>#DIV/0!</v>
      </c>
    </row>
    <row r="38" spans="1:15" x14ac:dyDescent="0.2">
      <c r="A38" t="s">
        <v>1</v>
      </c>
      <c r="B38">
        <v>-32.928710000000002</v>
      </c>
      <c r="C38">
        <v>-20.343910000000001</v>
      </c>
      <c r="D38">
        <v>-49.13664</v>
      </c>
      <c r="E38">
        <v>-44.148139999999998</v>
      </c>
      <c r="F38">
        <v>-30.089569999999998</v>
      </c>
      <c r="G38">
        <v>-35.394750000000002</v>
      </c>
      <c r="O38">
        <f t="shared" si="0"/>
        <v>-35.340286666666664</v>
      </c>
    </row>
    <row r="39" spans="1:15" x14ac:dyDescent="0.2">
      <c r="O39" t="e">
        <f t="shared" si="0"/>
        <v>#DIV/0!</v>
      </c>
    </row>
    <row r="40" spans="1:15" x14ac:dyDescent="0.2">
      <c r="A40" t="s">
        <v>17</v>
      </c>
      <c r="O40" t="e">
        <f t="shared" si="0"/>
        <v>#DIV/0!</v>
      </c>
    </row>
    <row r="41" spans="1:15" x14ac:dyDescent="0.2">
      <c r="A41" t="s">
        <v>1</v>
      </c>
      <c r="B41">
        <v>-35.31447</v>
      </c>
      <c r="C41">
        <v>-37.072569999999999</v>
      </c>
      <c r="D41">
        <v>-20.532499999999999</v>
      </c>
      <c r="E41">
        <v>-38.816670000000002</v>
      </c>
      <c r="F41">
        <v>-31.697510000000001</v>
      </c>
      <c r="G41">
        <v>-44.804600000000001</v>
      </c>
      <c r="H41">
        <v>-41.673969999999997</v>
      </c>
      <c r="O41">
        <f t="shared" si="0"/>
        <v>-35.70175571428571</v>
      </c>
    </row>
    <row r="42" spans="1:15" x14ac:dyDescent="0.2">
      <c r="O42" t="e">
        <f t="shared" si="0"/>
        <v>#DIV/0!</v>
      </c>
    </row>
    <row r="43" spans="1:15" x14ac:dyDescent="0.2">
      <c r="A43" t="s">
        <v>18</v>
      </c>
      <c r="O43" t="e">
        <f t="shared" si="0"/>
        <v>#DIV/0!</v>
      </c>
    </row>
    <row r="44" spans="1:15" x14ac:dyDescent="0.2">
      <c r="A44" t="s">
        <v>1</v>
      </c>
      <c r="B44">
        <v>-52.451479999999997</v>
      </c>
      <c r="C44">
        <v>-27.151499999999999</v>
      </c>
      <c r="D44">
        <v>-43.428829999999998</v>
      </c>
      <c r="E44">
        <v>-39.844700000000003</v>
      </c>
      <c r="F44">
        <v>-62.441920000000003</v>
      </c>
      <c r="G44">
        <v>-57.95635</v>
      </c>
      <c r="H44">
        <v>-53.666710000000002</v>
      </c>
      <c r="I44">
        <v>-20.383150000000001</v>
      </c>
      <c r="O44">
        <f t="shared" si="0"/>
        <v>-44.665580000000006</v>
      </c>
    </row>
    <row r="45" spans="1:15" x14ac:dyDescent="0.2">
      <c r="O45" t="e">
        <f t="shared" si="0"/>
        <v>#DIV/0!</v>
      </c>
    </row>
    <row r="46" spans="1:15" x14ac:dyDescent="0.2">
      <c r="A46" t="s">
        <v>19</v>
      </c>
      <c r="O46" t="e">
        <f t="shared" si="0"/>
        <v>#DIV/0!</v>
      </c>
    </row>
    <row r="47" spans="1:15" x14ac:dyDescent="0.2">
      <c r="A47" t="s">
        <v>1</v>
      </c>
      <c r="B47">
        <v>-51.424689999999998</v>
      </c>
      <c r="C47">
        <v>-50.941859999999998</v>
      </c>
      <c r="D47">
        <v>-46.458979999999997</v>
      </c>
      <c r="E47">
        <v>-52.838160000000002</v>
      </c>
      <c r="F47">
        <v>-33.579560000000001</v>
      </c>
      <c r="G47">
        <v>-37.936970000000002</v>
      </c>
      <c r="H47">
        <v>-22.699359999999999</v>
      </c>
      <c r="I47">
        <v>-24.80115</v>
      </c>
      <c r="J47">
        <v>-49.568739999999998</v>
      </c>
      <c r="O47">
        <f t="shared" si="0"/>
        <v>-41.138829999999999</v>
      </c>
    </row>
    <row r="48" spans="1:15" x14ac:dyDescent="0.2">
      <c r="O48" t="e">
        <f t="shared" si="0"/>
        <v>#DIV/0!</v>
      </c>
    </row>
    <row r="49" spans="1:15" x14ac:dyDescent="0.2">
      <c r="A49" t="s">
        <v>20</v>
      </c>
      <c r="O49" t="e">
        <f t="shared" si="0"/>
        <v>#DIV/0!</v>
      </c>
    </row>
    <row r="50" spans="1:15" x14ac:dyDescent="0.2">
      <c r="B50">
        <v>-35.578490000000002</v>
      </c>
      <c r="C50">
        <v>-50.145110000000003</v>
      </c>
      <c r="D50">
        <v>-47.912030000000001</v>
      </c>
      <c r="E50">
        <v>-42.572380000000003</v>
      </c>
      <c r="F50">
        <v>-49.680810000000001</v>
      </c>
      <c r="G50">
        <v>-40.858440000000002</v>
      </c>
      <c r="H50">
        <v>-23.919730000000001</v>
      </c>
      <c r="I50">
        <v>-39.188839999999999</v>
      </c>
      <c r="J50">
        <v>-55.232520000000001</v>
      </c>
      <c r="K50">
        <v>-61.582160000000002</v>
      </c>
      <c r="O50">
        <f>AVERAGE(B50:K50)</f>
        <v>-44.667051000000001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workbookViewId="0">
      <selection activeCell="O47" sqref="O47"/>
    </sheetView>
  </sheetViews>
  <sheetFormatPr baseColWidth="10" defaultRowHeight="16" x14ac:dyDescent="0.2"/>
  <sheetData>
    <row r="1" spans="1:15" x14ac:dyDescent="0.2">
      <c r="A1" t="s">
        <v>3</v>
      </c>
      <c r="B1" t="s">
        <v>2</v>
      </c>
    </row>
    <row r="2" spans="1:15" x14ac:dyDescent="0.2">
      <c r="A2">
        <f>3</f>
        <v>3</v>
      </c>
      <c r="B2">
        <f>AVERAGE(PrintCorpus_SemCohExcl!B3:L3)</f>
        <v>8.0763536666666678</v>
      </c>
    </row>
    <row r="3" spans="1:15" x14ac:dyDescent="0.2">
      <c r="A3">
        <f>A2+1</f>
        <v>4</v>
      </c>
      <c r="B3">
        <f>AVERAGE(PrintCorpus_SemCohExcl!B6:L6)</f>
        <v>8.8595332500000001</v>
      </c>
      <c r="N3" t="s">
        <v>23</v>
      </c>
    </row>
    <row r="4" spans="1:15" x14ac:dyDescent="0.2">
      <c r="A4">
        <f t="shared" ref="A4:A8" si="0">A3+1</f>
        <v>5</v>
      </c>
      <c r="B4">
        <f>AVERAGE(PrintCorpus_SemCohExcl!B9:L9)</f>
        <v>9.1604235999999997</v>
      </c>
      <c r="N4" t="s">
        <v>24</v>
      </c>
    </row>
    <row r="5" spans="1:15" x14ac:dyDescent="0.2">
      <c r="A5">
        <f t="shared" si="0"/>
        <v>6</v>
      </c>
      <c r="B5">
        <f>AVERAGE(PrintCorpus_SemCohExcl!B12:L12)</f>
        <v>9.2792073333333338</v>
      </c>
      <c r="N5" t="s">
        <v>5</v>
      </c>
    </row>
    <row r="6" spans="1:15" x14ac:dyDescent="0.2">
      <c r="A6">
        <f t="shared" si="0"/>
        <v>7</v>
      </c>
      <c r="B6">
        <f>AVERAGE(PrintCorpus_SemCohExcl!B15:L15)</f>
        <v>9.1898747142857129</v>
      </c>
      <c r="N6" t="s">
        <v>12</v>
      </c>
      <c r="O6" t="s">
        <v>25</v>
      </c>
    </row>
    <row r="7" spans="1:15" x14ac:dyDescent="0.2">
      <c r="A7">
        <f t="shared" si="0"/>
        <v>8</v>
      </c>
      <c r="B7">
        <f>AVERAGE(PrintCorpus_SemCohExcl!B18:L18)</f>
        <v>9.3772492500000002</v>
      </c>
      <c r="N7" t="s">
        <v>12</v>
      </c>
      <c r="O7" t="s">
        <v>26</v>
      </c>
    </row>
    <row r="8" spans="1:15" x14ac:dyDescent="0.2">
      <c r="A8">
        <f t="shared" si="0"/>
        <v>9</v>
      </c>
      <c r="B8">
        <f>AVERAGE(PrintCorpus_SemCohExcl!B21:L21)</f>
        <v>9.3796047777777787</v>
      </c>
      <c r="N8" t="s">
        <v>12</v>
      </c>
      <c r="O8" t="s">
        <v>27</v>
      </c>
    </row>
    <row r="9" spans="1:15" x14ac:dyDescent="0.2">
      <c r="A9">
        <v>10</v>
      </c>
      <c r="B9">
        <f>AVERAGE(PrintCorpus_SemCohExcl!B24:K24)</f>
        <v>9.4872815999999993</v>
      </c>
      <c r="N9" t="s">
        <v>12</v>
      </c>
      <c r="O9" t="s">
        <v>28</v>
      </c>
    </row>
    <row r="10" spans="1:15" x14ac:dyDescent="0.2">
      <c r="A10" t="s">
        <v>3</v>
      </c>
      <c r="B10" t="s">
        <v>4</v>
      </c>
      <c r="N10" t="s">
        <v>6</v>
      </c>
    </row>
    <row r="11" spans="1:15" x14ac:dyDescent="0.2">
      <c r="A11">
        <f>3</f>
        <v>3</v>
      </c>
      <c r="B11">
        <f>AVERAGE(PrintCorpus_SemCohExcl!B29:L29)</f>
        <v>-26.985910000000001</v>
      </c>
      <c r="N11" t="s">
        <v>12</v>
      </c>
      <c r="O11" t="s">
        <v>29</v>
      </c>
    </row>
    <row r="12" spans="1:15" x14ac:dyDescent="0.2">
      <c r="A12">
        <f>A11+1</f>
        <v>4</v>
      </c>
      <c r="B12">
        <f>AVERAGE(PrintCorpus_SemCohExcl!B32:L32)</f>
        <v>-32.731115000000003</v>
      </c>
      <c r="N12" t="s">
        <v>12</v>
      </c>
      <c r="O12" t="s">
        <v>30</v>
      </c>
    </row>
    <row r="13" spans="1:15" x14ac:dyDescent="0.2">
      <c r="A13">
        <f t="shared" ref="A13:A18" si="1">A12+1</f>
        <v>5</v>
      </c>
      <c r="B13">
        <f>AVERAGE(PrintCorpus_SemCohExcl!B35:L35)</f>
        <v>-36.688553999999996</v>
      </c>
      <c r="N13" t="s">
        <v>12</v>
      </c>
      <c r="O13" t="s">
        <v>31</v>
      </c>
    </row>
    <row r="14" spans="1:15" x14ac:dyDescent="0.2">
      <c r="A14">
        <f t="shared" si="1"/>
        <v>6</v>
      </c>
      <c r="B14">
        <f>AVERAGE(PrintCorpus_SemCohExcl!B38:L38)</f>
        <v>-35.340286666666664</v>
      </c>
      <c r="N14" t="s">
        <v>12</v>
      </c>
      <c r="O14" t="s">
        <v>32</v>
      </c>
    </row>
    <row r="15" spans="1:15" x14ac:dyDescent="0.2">
      <c r="A15">
        <f t="shared" si="1"/>
        <v>7</v>
      </c>
      <c r="B15">
        <f>AVERAGE(PrintCorpus_SemCohExcl!B41:L41)</f>
        <v>-35.70175571428571</v>
      </c>
      <c r="N15" t="s">
        <v>7</v>
      </c>
    </row>
    <row r="16" spans="1:15" x14ac:dyDescent="0.2">
      <c r="A16">
        <f t="shared" si="1"/>
        <v>8</v>
      </c>
      <c r="B16">
        <f>AVERAGE(PrintCorpus_SemCohExcl!B44:L44)</f>
        <v>-44.665580000000006</v>
      </c>
      <c r="N16" t="s">
        <v>12</v>
      </c>
      <c r="O16" t="s">
        <v>33</v>
      </c>
    </row>
    <row r="17" spans="1:15" x14ac:dyDescent="0.2">
      <c r="A17">
        <f t="shared" si="1"/>
        <v>9</v>
      </c>
      <c r="B17">
        <f>AVERAGE(PrintCorpus_SemCohExcl!B47:L47)</f>
        <v>-41.138829999999999</v>
      </c>
      <c r="N17" t="s">
        <v>12</v>
      </c>
      <c r="O17" t="s">
        <v>34</v>
      </c>
    </row>
    <row r="18" spans="1:15" x14ac:dyDescent="0.2">
      <c r="A18">
        <f t="shared" si="1"/>
        <v>10</v>
      </c>
      <c r="B18">
        <f>AVERAGE(PrintCorpus_SemCohExcl!B50:K50)</f>
        <v>-44.667051000000001</v>
      </c>
      <c r="N18" t="s">
        <v>12</v>
      </c>
      <c r="O18" t="s">
        <v>35</v>
      </c>
    </row>
    <row r="19" spans="1:15" x14ac:dyDescent="0.2">
      <c r="N19" t="s">
        <v>12</v>
      </c>
      <c r="O19" t="s">
        <v>36</v>
      </c>
    </row>
    <row r="20" spans="1:15" x14ac:dyDescent="0.2">
      <c r="N20" t="s">
        <v>8</v>
      </c>
    </row>
    <row r="21" spans="1:15" x14ac:dyDescent="0.2">
      <c r="N21" t="s">
        <v>12</v>
      </c>
      <c r="O21" t="s">
        <v>37</v>
      </c>
    </row>
    <row r="22" spans="1:15" x14ac:dyDescent="0.2">
      <c r="N22" t="s">
        <v>12</v>
      </c>
      <c r="O22" t="s">
        <v>38</v>
      </c>
    </row>
    <row r="23" spans="1:15" x14ac:dyDescent="0.2">
      <c r="N23" t="s">
        <v>12</v>
      </c>
      <c r="O23" t="s">
        <v>39</v>
      </c>
    </row>
    <row r="24" spans="1:15" x14ac:dyDescent="0.2">
      <c r="N24" t="s">
        <v>12</v>
      </c>
      <c r="O24" t="s">
        <v>40</v>
      </c>
    </row>
    <row r="25" spans="1:15" x14ac:dyDescent="0.2">
      <c r="N25" t="s">
        <v>9</v>
      </c>
    </row>
    <row r="26" spans="1:15" x14ac:dyDescent="0.2">
      <c r="N26" t="s">
        <v>12</v>
      </c>
      <c r="O26" t="s">
        <v>41</v>
      </c>
    </row>
    <row r="27" spans="1:15" x14ac:dyDescent="0.2">
      <c r="N27" t="s">
        <v>12</v>
      </c>
      <c r="O27" t="s">
        <v>42</v>
      </c>
    </row>
    <row r="28" spans="1:15" x14ac:dyDescent="0.2">
      <c r="N28" t="s">
        <v>12</v>
      </c>
      <c r="O28" t="s">
        <v>43</v>
      </c>
    </row>
    <row r="29" spans="1:15" x14ac:dyDescent="0.2">
      <c r="N29" t="s">
        <v>12</v>
      </c>
      <c r="O29" t="s">
        <v>44</v>
      </c>
    </row>
    <row r="30" spans="1:15" x14ac:dyDescent="0.2">
      <c r="N30" t="s">
        <v>10</v>
      </c>
    </row>
    <row r="31" spans="1:15" x14ac:dyDescent="0.2">
      <c r="N31" t="s">
        <v>12</v>
      </c>
      <c r="O31" t="s">
        <v>45</v>
      </c>
    </row>
    <row r="32" spans="1:15" x14ac:dyDescent="0.2">
      <c r="N32" t="s">
        <v>12</v>
      </c>
      <c r="O32" t="s">
        <v>46</v>
      </c>
    </row>
    <row r="33" spans="6:15" x14ac:dyDescent="0.2">
      <c r="N33" t="s">
        <v>12</v>
      </c>
      <c r="O33" t="s">
        <v>47</v>
      </c>
    </row>
    <row r="34" spans="6:15" x14ac:dyDescent="0.2">
      <c r="N34" t="s">
        <v>12</v>
      </c>
      <c r="O34" t="s">
        <v>48</v>
      </c>
    </row>
    <row r="35" spans="6:15" x14ac:dyDescent="0.2">
      <c r="F35" s="1"/>
      <c r="N35" t="s">
        <v>11</v>
      </c>
    </row>
    <row r="36" spans="6:15" x14ac:dyDescent="0.2">
      <c r="N36" t="s">
        <v>12</v>
      </c>
      <c r="O36" t="s">
        <v>49</v>
      </c>
    </row>
    <row r="37" spans="6:15" x14ac:dyDescent="0.2">
      <c r="F37" s="1"/>
      <c r="N37" t="s">
        <v>12</v>
      </c>
      <c r="O37" t="s">
        <v>50</v>
      </c>
    </row>
    <row r="38" spans="6:15" x14ac:dyDescent="0.2">
      <c r="N38" t="s">
        <v>12</v>
      </c>
      <c r="O38" t="s">
        <v>51</v>
      </c>
    </row>
    <row r="39" spans="6:15" x14ac:dyDescent="0.2">
      <c r="N39" t="s">
        <v>12</v>
      </c>
      <c r="O39" t="s">
        <v>52</v>
      </c>
    </row>
    <row r="40" spans="6:15" x14ac:dyDescent="0.2">
      <c r="N40" t="s">
        <v>53</v>
      </c>
    </row>
    <row r="41" spans="6:15" x14ac:dyDescent="0.2">
      <c r="N41" t="s">
        <v>12</v>
      </c>
      <c r="O41" t="s">
        <v>54</v>
      </c>
    </row>
    <row r="42" spans="6:15" x14ac:dyDescent="0.2">
      <c r="N42" t="s">
        <v>12</v>
      </c>
      <c r="O42" t="s">
        <v>55</v>
      </c>
    </row>
    <row r="43" spans="6:15" x14ac:dyDescent="0.2">
      <c r="N43" t="s">
        <v>12</v>
      </c>
      <c r="O43" t="s">
        <v>56</v>
      </c>
    </row>
    <row r="44" spans="6:15" x14ac:dyDescent="0.2">
      <c r="N44" t="s">
        <v>12</v>
      </c>
      <c r="O44" t="s">
        <v>57</v>
      </c>
    </row>
  </sheetData>
  <sortState xmlns:xlrd2="http://schemas.microsoft.com/office/spreadsheetml/2017/richdata2" ref="C30:E45">
    <sortCondition ref="D30:D45"/>
  </sortState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EBDD-A518-374F-9906-086B7738B02C}">
  <dimension ref="A1:O50"/>
  <sheetViews>
    <sheetView topLeftCell="A15" workbookViewId="0">
      <selection activeCell="O30" sqref="O30"/>
    </sheetView>
  </sheetViews>
  <sheetFormatPr baseColWidth="10" defaultRowHeight="16" x14ac:dyDescent="0.2"/>
  <sheetData>
    <row r="1" spans="1:15" x14ac:dyDescent="0.2">
      <c r="A1" t="s">
        <v>0</v>
      </c>
      <c r="B1" t="s">
        <v>58</v>
      </c>
    </row>
    <row r="2" spans="1:15" x14ac:dyDescent="0.2">
      <c r="A2" t="s">
        <v>13</v>
      </c>
    </row>
    <row r="3" spans="1:15" x14ac:dyDescent="0.2">
      <c r="A3" t="s">
        <v>1</v>
      </c>
      <c r="B3">
        <v>8.0216279999999998</v>
      </c>
      <c r="C3">
        <v>8.2915559999999999</v>
      </c>
      <c r="D3">
        <v>8.6766330000000007</v>
      </c>
      <c r="O3">
        <f>AVERAGE(B3:L3)</f>
        <v>8.3299390000000013</v>
      </c>
    </row>
    <row r="4" spans="1:15" x14ac:dyDescent="0.2">
      <c r="O4" t="e">
        <f t="shared" ref="O4:O49" si="0">AVERAGE(B4:L4)</f>
        <v>#DIV/0!</v>
      </c>
    </row>
    <row r="5" spans="1:15" x14ac:dyDescent="0.2">
      <c r="A5" t="s">
        <v>14</v>
      </c>
      <c r="O5" t="e">
        <f t="shared" si="0"/>
        <v>#DIV/0!</v>
      </c>
    </row>
    <row r="6" spans="1:15" x14ac:dyDescent="0.2">
      <c r="A6" t="s">
        <v>1</v>
      </c>
      <c r="B6">
        <v>8.7398880000000005</v>
      </c>
      <c r="C6">
        <v>9.2898910000000008</v>
      </c>
      <c r="D6">
        <v>9.5856399999999997</v>
      </c>
      <c r="E6">
        <v>7.5639500000000002</v>
      </c>
      <c r="O6">
        <f t="shared" si="0"/>
        <v>8.7948422500000003</v>
      </c>
    </row>
    <row r="7" spans="1:15" x14ac:dyDescent="0.2">
      <c r="O7" t="e">
        <f t="shared" si="0"/>
        <v>#DIV/0!</v>
      </c>
    </row>
    <row r="8" spans="1:15" x14ac:dyDescent="0.2">
      <c r="A8" t="s">
        <v>15</v>
      </c>
      <c r="O8" t="e">
        <f t="shared" si="0"/>
        <v>#DIV/0!</v>
      </c>
    </row>
    <row r="9" spans="1:15" x14ac:dyDescent="0.2">
      <c r="A9" t="s">
        <v>1</v>
      </c>
      <c r="B9">
        <v>9.6211719999999996</v>
      </c>
      <c r="C9">
        <v>8.2325180000000007</v>
      </c>
      <c r="D9">
        <v>9.1181370000000008</v>
      </c>
      <c r="E9">
        <v>9.2646929999999994</v>
      </c>
      <c r="F9">
        <v>8.9433900000000008</v>
      </c>
      <c r="O9">
        <f t="shared" si="0"/>
        <v>9.0359820000000006</v>
      </c>
    </row>
    <row r="10" spans="1:15" x14ac:dyDescent="0.2">
      <c r="O10" t="e">
        <f t="shared" si="0"/>
        <v>#DIV/0!</v>
      </c>
    </row>
    <row r="11" spans="1:15" x14ac:dyDescent="0.2">
      <c r="A11" t="s">
        <v>16</v>
      </c>
      <c r="O11" t="e">
        <f t="shared" si="0"/>
        <v>#DIV/0!</v>
      </c>
    </row>
    <row r="12" spans="1:15" x14ac:dyDescent="0.2">
      <c r="A12" t="s">
        <v>1</v>
      </c>
      <c r="B12">
        <v>9.0261619999999994</v>
      </c>
      <c r="C12">
        <v>8.5484539999999996</v>
      </c>
      <c r="D12">
        <v>9.8907769999999999</v>
      </c>
      <c r="E12">
        <v>9.0316430000000008</v>
      </c>
      <c r="F12">
        <v>9.6234439999999992</v>
      </c>
      <c r="G12">
        <v>8.1614570000000004</v>
      </c>
      <c r="O12">
        <f t="shared" si="0"/>
        <v>9.0469895000000005</v>
      </c>
    </row>
    <row r="13" spans="1:15" x14ac:dyDescent="0.2">
      <c r="O13" t="e">
        <f t="shared" si="0"/>
        <v>#DIV/0!</v>
      </c>
    </row>
    <row r="14" spans="1:15" x14ac:dyDescent="0.2">
      <c r="A14" t="s">
        <v>17</v>
      </c>
      <c r="O14" t="e">
        <f t="shared" si="0"/>
        <v>#DIV/0!</v>
      </c>
    </row>
    <row r="15" spans="1:15" x14ac:dyDescent="0.2">
      <c r="A15" t="s">
        <v>1</v>
      </c>
      <c r="B15">
        <v>9.1809560000000001</v>
      </c>
      <c r="C15">
        <v>9.553998</v>
      </c>
      <c r="D15">
        <v>9.5824809999999996</v>
      </c>
      <c r="E15">
        <v>9.1970100000000006</v>
      </c>
      <c r="F15">
        <v>9.3289530000000003</v>
      </c>
      <c r="G15">
        <v>9.0702599999999993</v>
      </c>
      <c r="H15">
        <v>9.7722739999999995</v>
      </c>
      <c r="O15">
        <f t="shared" si="0"/>
        <v>9.3837045714285701</v>
      </c>
    </row>
    <row r="16" spans="1:15" x14ac:dyDescent="0.2">
      <c r="O16" t="e">
        <f t="shared" si="0"/>
        <v>#DIV/0!</v>
      </c>
    </row>
    <row r="17" spans="1:15" x14ac:dyDescent="0.2">
      <c r="A17" t="s">
        <v>18</v>
      </c>
      <c r="O17" t="e">
        <f t="shared" si="0"/>
        <v>#DIV/0!</v>
      </c>
    </row>
    <row r="18" spans="1:15" x14ac:dyDescent="0.2">
      <c r="A18" t="s">
        <v>1</v>
      </c>
      <c r="B18">
        <v>9.4235559999999996</v>
      </c>
      <c r="C18">
        <v>9.3100850000000008</v>
      </c>
      <c r="D18">
        <v>9.6176729999999999</v>
      </c>
      <c r="E18">
        <v>9.4020530000000004</v>
      </c>
      <c r="F18">
        <v>8.9723819999999996</v>
      </c>
      <c r="G18">
        <v>9.4669500000000006</v>
      </c>
      <c r="H18">
        <v>8.9002479999999995</v>
      </c>
      <c r="I18">
        <v>9.7863740000000004</v>
      </c>
      <c r="O18">
        <f>AVERAGE(B18:L18)</f>
        <v>9.3599151249999988</v>
      </c>
    </row>
    <row r="19" spans="1:15" x14ac:dyDescent="0.2">
      <c r="O19" t="e">
        <f t="shared" si="0"/>
        <v>#DIV/0!</v>
      </c>
    </row>
    <row r="20" spans="1:15" x14ac:dyDescent="0.2">
      <c r="A20" t="s">
        <v>19</v>
      </c>
      <c r="O20" t="e">
        <f t="shared" si="0"/>
        <v>#DIV/0!</v>
      </c>
    </row>
    <row r="21" spans="1:15" x14ac:dyDescent="0.2">
      <c r="A21" t="s">
        <v>1</v>
      </c>
      <c r="B21">
        <v>9.6268239999999992</v>
      </c>
      <c r="C21">
        <v>9.5599790000000002</v>
      </c>
      <c r="D21">
        <v>8.9806860000000004</v>
      </c>
      <c r="E21">
        <v>9.4495590000000007</v>
      </c>
      <c r="F21">
        <v>9.5236610000000006</v>
      </c>
      <c r="G21">
        <v>9.6761470000000003</v>
      </c>
      <c r="H21">
        <v>9.8526419999999995</v>
      </c>
      <c r="I21">
        <v>8.946866</v>
      </c>
      <c r="J21">
        <v>8.8078260000000004</v>
      </c>
      <c r="O21">
        <f>AVERAGE(B21:L21)</f>
        <v>9.3804655555555563</v>
      </c>
    </row>
    <row r="22" spans="1:15" x14ac:dyDescent="0.2">
      <c r="O22" t="e">
        <f t="shared" si="0"/>
        <v>#DIV/0!</v>
      </c>
    </row>
    <row r="23" spans="1:15" x14ac:dyDescent="0.2">
      <c r="A23" t="s">
        <v>20</v>
      </c>
      <c r="O23" t="e">
        <f t="shared" si="0"/>
        <v>#DIV/0!</v>
      </c>
    </row>
    <row r="24" spans="1:15" x14ac:dyDescent="0.2">
      <c r="B24">
        <v>9.6181260000000002</v>
      </c>
      <c r="C24">
        <v>9.4631989999999995</v>
      </c>
      <c r="D24">
        <v>9.4722170000000006</v>
      </c>
      <c r="E24">
        <v>9.0636019999999995</v>
      </c>
      <c r="F24">
        <v>9.8627330000000004</v>
      </c>
      <c r="G24">
        <v>9.5639140000000005</v>
      </c>
      <c r="H24">
        <v>9.6916740000000008</v>
      </c>
      <c r="I24">
        <v>9.6372280000000003</v>
      </c>
      <c r="J24">
        <v>9.2501300000000004</v>
      </c>
      <c r="K24">
        <v>9.3418720000000004</v>
      </c>
      <c r="O24">
        <f>AVERAGE(B24:K24)</f>
        <v>9.4964694999999999</v>
      </c>
    </row>
    <row r="25" spans="1:15" x14ac:dyDescent="0.2">
      <c r="O25" t="e">
        <f t="shared" si="0"/>
        <v>#DIV/0!</v>
      </c>
    </row>
    <row r="26" spans="1:15" x14ac:dyDescent="0.2">
      <c r="O26" t="e">
        <f t="shared" si="0"/>
        <v>#DIV/0!</v>
      </c>
    </row>
    <row r="27" spans="1:15" x14ac:dyDescent="0.2">
      <c r="A27" t="s">
        <v>0</v>
      </c>
      <c r="B27" t="s">
        <v>59</v>
      </c>
      <c r="O27" t="e">
        <f t="shared" si="0"/>
        <v>#DIV/0!</v>
      </c>
    </row>
    <row r="28" spans="1:15" x14ac:dyDescent="0.2">
      <c r="A28" t="s">
        <v>13</v>
      </c>
      <c r="O28" t="e">
        <f t="shared" si="0"/>
        <v>#DIV/0!</v>
      </c>
    </row>
    <row r="29" spans="1:15" x14ac:dyDescent="0.2">
      <c r="A29" t="s">
        <v>1</v>
      </c>
      <c r="B29">
        <v>-13.631270000000001</v>
      </c>
      <c r="C29">
        <v>-40.60033</v>
      </c>
      <c r="D29">
        <v>-29.283770000000001</v>
      </c>
      <c r="O29">
        <f>AVERAGE(B29:L29)</f>
        <v>-27.838456666666669</v>
      </c>
    </row>
    <row r="30" spans="1:15" x14ac:dyDescent="0.2">
      <c r="O30" t="e">
        <f t="shared" si="0"/>
        <v>#DIV/0!</v>
      </c>
    </row>
    <row r="31" spans="1:15" x14ac:dyDescent="0.2">
      <c r="A31" t="s">
        <v>14</v>
      </c>
      <c r="O31" t="e">
        <f t="shared" si="0"/>
        <v>#DIV/0!</v>
      </c>
    </row>
    <row r="32" spans="1:15" x14ac:dyDescent="0.2">
      <c r="A32" t="s">
        <v>1</v>
      </c>
      <c r="B32">
        <v>-47.377420000000001</v>
      </c>
      <c r="C32">
        <v>-19.782640000000001</v>
      </c>
      <c r="D32">
        <v>-31.041740000000001</v>
      </c>
      <c r="E32">
        <v>-15.692909999999999</v>
      </c>
      <c r="O32">
        <f t="shared" si="0"/>
        <v>-28.473677500000001</v>
      </c>
    </row>
    <row r="33" spans="1:15" x14ac:dyDescent="0.2">
      <c r="O33" t="e">
        <f t="shared" si="0"/>
        <v>#DIV/0!</v>
      </c>
    </row>
    <row r="34" spans="1:15" x14ac:dyDescent="0.2">
      <c r="A34" t="s">
        <v>15</v>
      </c>
      <c r="O34" t="e">
        <f t="shared" si="0"/>
        <v>#DIV/0!</v>
      </c>
    </row>
    <row r="35" spans="1:15" x14ac:dyDescent="0.2">
      <c r="A35" t="s">
        <v>1</v>
      </c>
      <c r="B35">
        <v>-26.12359</v>
      </c>
      <c r="C35">
        <v>-19.750360000000001</v>
      </c>
      <c r="D35">
        <v>-26.26416</v>
      </c>
      <c r="E35">
        <v>-22.536249999999999</v>
      </c>
      <c r="F35">
        <v>-46.251240000000003</v>
      </c>
      <c r="O35">
        <f t="shared" si="0"/>
        <v>-28.185120000000001</v>
      </c>
    </row>
    <row r="36" spans="1:15" x14ac:dyDescent="0.2">
      <c r="O36" t="e">
        <f t="shared" si="0"/>
        <v>#DIV/0!</v>
      </c>
    </row>
    <row r="37" spans="1:15" x14ac:dyDescent="0.2">
      <c r="A37" t="s">
        <v>16</v>
      </c>
      <c r="O37" t="e">
        <f t="shared" si="0"/>
        <v>#DIV/0!</v>
      </c>
    </row>
    <row r="38" spans="1:15" x14ac:dyDescent="0.2">
      <c r="A38" t="s">
        <v>1</v>
      </c>
      <c r="B38">
        <v>-31.480149999999998</v>
      </c>
      <c r="C38">
        <v>-38.628520000000002</v>
      </c>
      <c r="D38">
        <v>-29.459350000000001</v>
      </c>
      <c r="E38">
        <v>-26.475909999999999</v>
      </c>
      <c r="F38">
        <v>-21.551269999999999</v>
      </c>
      <c r="G38">
        <v>-17.598710000000001</v>
      </c>
      <c r="O38">
        <f t="shared" si="0"/>
        <v>-27.532318333333336</v>
      </c>
    </row>
    <row r="39" spans="1:15" x14ac:dyDescent="0.2">
      <c r="O39" t="e">
        <f t="shared" si="0"/>
        <v>#DIV/0!</v>
      </c>
    </row>
    <row r="40" spans="1:15" x14ac:dyDescent="0.2">
      <c r="A40" t="s">
        <v>17</v>
      </c>
      <c r="O40" t="e">
        <f t="shared" si="0"/>
        <v>#DIV/0!</v>
      </c>
    </row>
    <row r="41" spans="1:15" x14ac:dyDescent="0.2">
      <c r="A41" t="s">
        <v>1</v>
      </c>
      <c r="B41">
        <v>-40.430990000000001</v>
      </c>
      <c r="C41">
        <v>-28.517340000000001</v>
      </c>
      <c r="D41">
        <v>-20.503699999999998</v>
      </c>
      <c r="E41">
        <v>-26.582159999999998</v>
      </c>
      <c r="F41">
        <v>-53.994729999999997</v>
      </c>
      <c r="G41">
        <v>-20.725200000000001</v>
      </c>
      <c r="H41">
        <v>-33.693359999999998</v>
      </c>
      <c r="O41">
        <f t="shared" si="0"/>
        <v>-32.063925714285709</v>
      </c>
    </row>
    <row r="42" spans="1:15" x14ac:dyDescent="0.2">
      <c r="O42" t="e">
        <f t="shared" si="0"/>
        <v>#DIV/0!</v>
      </c>
    </row>
    <row r="43" spans="1:15" x14ac:dyDescent="0.2">
      <c r="A43" t="s">
        <v>18</v>
      </c>
      <c r="O43" t="e">
        <f t="shared" si="0"/>
        <v>#DIV/0!</v>
      </c>
    </row>
    <row r="44" spans="1:15" x14ac:dyDescent="0.2">
      <c r="A44" t="s">
        <v>1</v>
      </c>
      <c r="B44">
        <v>-48.578360000000004</v>
      </c>
      <c r="C44">
        <v>-26.979749999999999</v>
      </c>
      <c r="D44">
        <v>-20.51914</v>
      </c>
      <c r="E44">
        <v>-36.364240000000002</v>
      </c>
      <c r="F44">
        <v>-57.825110000000002</v>
      </c>
      <c r="G44">
        <v>-28.319479999999999</v>
      </c>
      <c r="H44">
        <v>-22.888629999999999</v>
      </c>
      <c r="I44">
        <v>-33.482500000000002</v>
      </c>
      <c r="O44">
        <f t="shared" si="0"/>
        <v>-34.369651249999997</v>
      </c>
    </row>
    <row r="45" spans="1:15" x14ac:dyDescent="0.2">
      <c r="O45" t="e">
        <f t="shared" si="0"/>
        <v>#DIV/0!</v>
      </c>
    </row>
    <row r="46" spans="1:15" x14ac:dyDescent="0.2">
      <c r="A46" t="s">
        <v>19</v>
      </c>
      <c r="O46" t="e">
        <f t="shared" si="0"/>
        <v>#DIV/0!</v>
      </c>
    </row>
    <row r="47" spans="1:15" x14ac:dyDescent="0.2">
      <c r="A47" t="s">
        <v>1</v>
      </c>
      <c r="B47">
        <v>-58.042909999999999</v>
      </c>
      <c r="C47">
        <v>-23.909310000000001</v>
      </c>
      <c r="D47">
        <v>-44.21049</v>
      </c>
      <c r="E47">
        <v>-27.548290000000001</v>
      </c>
      <c r="F47">
        <v>-33.761029999999998</v>
      </c>
      <c r="G47">
        <v>-32.402830000000002</v>
      </c>
      <c r="H47">
        <v>-29.026869999999999</v>
      </c>
      <c r="I47">
        <v>-20.40962</v>
      </c>
      <c r="J47">
        <v>-44.87527</v>
      </c>
      <c r="O47">
        <f>AVERAGE(B47:L47)</f>
        <v>-34.909624444444447</v>
      </c>
    </row>
    <row r="48" spans="1:15" x14ac:dyDescent="0.2">
      <c r="O48" t="e">
        <f t="shared" si="0"/>
        <v>#DIV/0!</v>
      </c>
    </row>
    <row r="49" spans="1:15" x14ac:dyDescent="0.2">
      <c r="A49" t="s">
        <v>20</v>
      </c>
      <c r="O49" t="e">
        <f t="shared" si="0"/>
        <v>#DIV/0!</v>
      </c>
    </row>
    <row r="50" spans="1:15" x14ac:dyDescent="0.2">
      <c r="B50">
        <v>-32.278280000000002</v>
      </c>
      <c r="C50">
        <v>-48.376950000000001</v>
      </c>
      <c r="D50">
        <v>-63.660069999999997</v>
      </c>
      <c r="E50">
        <v>-35.711150000000004</v>
      </c>
      <c r="F50">
        <v>-27.384889999999999</v>
      </c>
      <c r="G50">
        <v>-25.642579999999999</v>
      </c>
      <c r="H50">
        <v>-20.62435</v>
      </c>
      <c r="I50">
        <v>-37.871090000000002</v>
      </c>
      <c r="J50">
        <v>-46.914099999999998</v>
      </c>
      <c r="K50">
        <v>-20.322510000000001</v>
      </c>
      <c r="O50">
        <f>AVERAGE(B50:K50)</f>
        <v>-35.878596999999999</v>
      </c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EDF34-05AF-4F4A-994C-CD6E7510C503}">
  <dimension ref="A1:N42"/>
  <sheetViews>
    <sheetView workbookViewId="0">
      <selection activeCell="M1" sqref="M1:N42"/>
    </sheetView>
  </sheetViews>
  <sheetFormatPr baseColWidth="10" defaultRowHeight="16" x14ac:dyDescent="0.2"/>
  <sheetData>
    <row r="1" spans="1:14" x14ac:dyDescent="0.2">
      <c r="A1" t="s">
        <v>3</v>
      </c>
      <c r="B1" t="s">
        <v>2</v>
      </c>
      <c r="M1" t="s">
        <v>60</v>
      </c>
    </row>
    <row r="2" spans="1:14" x14ac:dyDescent="0.2">
      <c r="A2">
        <f>3</f>
        <v>3</v>
      </c>
      <c r="B2">
        <f>AVERAGE([1]Sheet2!B3:L3)</f>
        <v>8.3299390000000013</v>
      </c>
      <c r="M2" t="s">
        <v>61</v>
      </c>
    </row>
    <row r="3" spans="1:14" x14ac:dyDescent="0.2">
      <c r="A3">
        <f>A2+1</f>
        <v>4</v>
      </c>
      <c r="B3">
        <f>AVERAGE([1]Sheet2!B6:L6)</f>
        <v>8.7948422500000003</v>
      </c>
      <c r="M3" t="s">
        <v>5</v>
      </c>
    </row>
    <row r="4" spans="1:14" x14ac:dyDescent="0.2">
      <c r="A4">
        <f t="shared" ref="A4:A8" si="0">A3+1</f>
        <v>5</v>
      </c>
      <c r="B4">
        <f>AVERAGE([1]Sheet2!B9:L9)</f>
        <v>9.0359820000000006</v>
      </c>
      <c r="M4" t="s">
        <v>12</v>
      </c>
      <c r="N4" t="s">
        <v>62</v>
      </c>
    </row>
    <row r="5" spans="1:14" x14ac:dyDescent="0.2">
      <c r="A5">
        <f t="shared" si="0"/>
        <v>6</v>
      </c>
      <c r="B5">
        <f>AVERAGE([1]Sheet2!B12:L12)</f>
        <v>9.0469895000000005</v>
      </c>
      <c r="M5" t="s">
        <v>12</v>
      </c>
      <c r="N5" t="s">
        <v>63</v>
      </c>
    </row>
    <row r="6" spans="1:14" x14ac:dyDescent="0.2">
      <c r="A6">
        <f t="shared" si="0"/>
        <v>7</v>
      </c>
      <c r="B6">
        <f>AVERAGE([1]Sheet2!B15:L15)</f>
        <v>9.3837045714285701</v>
      </c>
      <c r="M6" t="s">
        <v>12</v>
      </c>
      <c r="N6" t="s">
        <v>64</v>
      </c>
    </row>
    <row r="7" spans="1:14" x14ac:dyDescent="0.2">
      <c r="A7">
        <f t="shared" si="0"/>
        <v>8</v>
      </c>
      <c r="B7">
        <f>AVERAGE([1]Sheet2!B18:L18)</f>
        <v>9.3599151249999988</v>
      </c>
      <c r="M7" t="s">
        <v>12</v>
      </c>
      <c r="N7" t="s">
        <v>65</v>
      </c>
    </row>
    <row r="8" spans="1:14" x14ac:dyDescent="0.2">
      <c r="A8">
        <f t="shared" si="0"/>
        <v>9</v>
      </c>
      <c r="B8">
        <f>AVERAGE([1]Sheet2!B21:L21)</f>
        <v>9.3804655555555563</v>
      </c>
      <c r="M8" t="s">
        <v>6</v>
      </c>
    </row>
    <row r="9" spans="1:14" x14ac:dyDescent="0.2">
      <c r="A9">
        <v>10</v>
      </c>
      <c r="B9">
        <f>AVERAGE([1]Sheet2!B24:K24)</f>
        <v>9.4964694999999999</v>
      </c>
      <c r="M9" t="s">
        <v>12</v>
      </c>
      <c r="N9" t="s">
        <v>66</v>
      </c>
    </row>
    <row r="10" spans="1:14" x14ac:dyDescent="0.2">
      <c r="A10" t="s">
        <v>3</v>
      </c>
      <c r="B10" t="s">
        <v>4</v>
      </c>
      <c r="M10" t="s">
        <v>12</v>
      </c>
      <c r="N10" t="s">
        <v>67</v>
      </c>
    </row>
    <row r="11" spans="1:14" x14ac:dyDescent="0.2">
      <c r="A11">
        <f>3</f>
        <v>3</v>
      </c>
      <c r="B11">
        <f>AVERAGE([1]Sheet2!B29:L29)</f>
        <v>-27.838456666666669</v>
      </c>
      <c r="M11" t="s">
        <v>12</v>
      </c>
      <c r="N11" t="s">
        <v>68</v>
      </c>
    </row>
    <row r="12" spans="1:14" x14ac:dyDescent="0.2">
      <c r="A12">
        <f>A11+1</f>
        <v>4</v>
      </c>
      <c r="B12">
        <f>AVERAGE([1]Sheet2!B32:L32)</f>
        <v>-28.473677500000001</v>
      </c>
      <c r="M12" t="s">
        <v>12</v>
      </c>
      <c r="N12" t="s">
        <v>69</v>
      </c>
    </row>
    <row r="13" spans="1:14" x14ac:dyDescent="0.2">
      <c r="A13">
        <f t="shared" ref="A13:A18" si="1">A12+1</f>
        <v>5</v>
      </c>
      <c r="B13">
        <f>AVERAGE([1]Sheet2!B35:L35)</f>
        <v>-28.185120000000001</v>
      </c>
      <c r="M13" t="s">
        <v>7</v>
      </c>
    </row>
    <row r="14" spans="1:14" x14ac:dyDescent="0.2">
      <c r="A14">
        <f t="shared" si="1"/>
        <v>6</v>
      </c>
      <c r="B14">
        <f>AVERAGE([1]Sheet2!B38:L38)</f>
        <v>-27.532318333333336</v>
      </c>
      <c r="M14" t="s">
        <v>12</v>
      </c>
      <c r="N14" t="s">
        <v>70</v>
      </c>
    </row>
    <row r="15" spans="1:14" x14ac:dyDescent="0.2">
      <c r="A15">
        <f t="shared" si="1"/>
        <v>7</v>
      </c>
      <c r="B15">
        <f>AVERAGE([1]Sheet2!B41:L41)</f>
        <v>-32.063925714285709</v>
      </c>
      <c r="M15" t="s">
        <v>12</v>
      </c>
      <c r="N15" t="s">
        <v>71</v>
      </c>
    </row>
    <row r="16" spans="1:14" x14ac:dyDescent="0.2">
      <c r="A16">
        <f t="shared" si="1"/>
        <v>8</v>
      </c>
      <c r="B16">
        <f>AVERAGE([1]Sheet2!B44:L44)</f>
        <v>-34.369651249999997</v>
      </c>
      <c r="M16" t="s">
        <v>12</v>
      </c>
      <c r="N16" t="s">
        <v>72</v>
      </c>
    </row>
    <row r="17" spans="1:14" x14ac:dyDescent="0.2">
      <c r="A17">
        <f t="shared" si="1"/>
        <v>9</v>
      </c>
      <c r="B17">
        <f>AVERAGE([1]Sheet2!B47:L47)</f>
        <v>-34.909624444444447</v>
      </c>
      <c r="M17" t="s">
        <v>12</v>
      </c>
      <c r="N17" t="s">
        <v>73</v>
      </c>
    </row>
    <row r="18" spans="1:14" x14ac:dyDescent="0.2">
      <c r="A18">
        <f t="shared" si="1"/>
        <v>10</v>
      </c>
      <c r="B18">
        <f>AVERAGE([1]Sheet2!B50:K50)</f>
        <v>-35.878596999999999</v>
      </c>
      <c r="M18" t="s">
        <v>8</v>
      </c>
    </row>
    <row r="19" spans="1:14" x14ac:dyDescent="0.2">
      <c r="M19" t="s">
        <v>12</v>
      </c>
      <c r="N19" t="s">
        <v>74</v>
      </c>
    </row>
    <row r="20" spans="1:14" x14ac:dyDescent="0.2">
      <c r="M20" t="s">
        <v>12</v>
      </c>
      <c r="N20" t="s">
        <v>75</v>
      </c>
    </row>
    <row r="21" spans="1:14" x14ac:dyDescent="0.2">
      <c r="M21" t="s">
        <v>12</v>
      </c>
      <c r="N21" t="s">
        <v>76</v>
      </c>
    </row>
    <row r="22" spans="1:14" x14ac:dyDescent="0.2">
      <c r="M22" t="s">
        <v>12</v>
      </c>
      <c r="N22" t="s">
        <v>77</v>
      </c>
    </row>
    <row r="23" spans="1:14" x14ac:dyDescent="0.2">
      <c r="M23" t="s">
        <v>9</v>
      </c>
    </row>
    <row r="24" spans="1:14" x14ac:dyDescent="0.2">
      <c r="M24" t="s">
        <v>12</v>
      </c>
      <c r="N24" t="s">
        <v>78</v>
      </c>
    </row>
    <row r="25" spans="1:14" x14ac:dyDescent="0.2">
      <c r="M25" t="s">
        <v>12</v>
      </c>
      <c r="N25" t="s">
        <v>79</v>
      </c>
    </row>
    <row r="26" spans="1:14" x14ac:dyDescent="0.2">
      <c r="M26" t="s">
        <v>12</v>
      </c>
      <c r="N26" t="s">
        <v>80</v>
      </c>
    </row>
    <row r="27" spans="1:14" x14ac:dyDescent="0.2">
      <c r="M27" t="s">
        <v>12</v>
      </c>
      <c r="N27" t="s">
        <v>81</v>
      </c>
    </row>
    <row r="28" spans="1:14" x14ac:dyDescent="0.2">
      <c r="M28" t="s">
        <v>10</v>
      </c>
    </row>
    <row r="29" spans="1:14" x14ac:dyDescent="0.2">
      <c r="M29" t="s">
        <v>12</v>
      </c>
      <c r="N29" t="s">
        <v>82</v>
      </c>
    </row>
    <row r="30" spans="1:14" x14ac:dyDescent="0.2">
      <c r="M30" t="s">
        <v>12</v>
      </c>
      <c r="N30" t="s">
        <v>83</v>
      </c>
    </row>
    <row r="31" spans="1:14" x14ac:dyDescent="0.2">
      <c r="M31" t="s">
        <v>12</v>
      </c>
      <c r="N31" t="s">
        <v>84</v>
      </c>
    </row>
    <row r="32" spans="1:14" x14ac:dyDescent="0.2">
      <c r="M32" t="s">
        <v>12</v>
      </c>
      <c r="N32" t="s">
        <v>85</v>
      </c>
    </row>
    <row r="33" spans="6:14" x14ac:dyDescent="0.2">
      <c r="M33" t="s">
        <v>11</v>
      </c>
    </row>
    <row r="34" spans="6:14" x14ac:dyDescent="0.2">
      <c r="M34" t="s">
        <v>12</v>
      </c>
      <c r="N34" t="s">
        <v>86</v>
      </c>
    </row>
    <row r="35" spans="6:14" x14ac:dyDescent="0.2">
      <c r="F35" s="1"/>
      <c r="M35" t="s">
        <v>12</v>
      </c>
      <c r="N35" t="s">
        <v>87</v>
      </c>
    </row>
    <row r="36" spans="6:14" x14ac:dyDescent="0.2">
      <c r="M36" t="s">
        <v>12</v>
      </c>
      <c r="N36" t="s">
        <v>88</v>
      </c>
    </row>
    <row r="37" spans="6:14" x14ac:dyDescent="0.2">
      <c r="F37" s="1"/>
      <c r="M37" t="s">
        <v>12</v>
      </c>
      <c r="N37" t="s">
        <v>89</v>
      </c>
    </row>
    <row r="38" spans="6:14" x14ac:dyDescent="0.2">
      <c r="M38" t="s">
        <v>53</v>
      </c>
    </row>
    <row r="39" spans="6:14" x14ac:dyDescent="0.2">
      <c r="M39" t="s">
        <v>12</v>
      </c>
      <c r="N39" t="s">
        <v>90</v>
      </c>
    </row>
    <row r="40" spans="6:14" x14ac:dyDescent="0.2">
      <c r="M40" t="s">
        <v>12</v>
      </c>
      <c r="N40" t="s">
        <v>91</v>
      </c>
    </row>
    <row r="41" spans="6:14" x14ac:dyDescent="0.2">
      <c r="M41" t="s">
        <v>12</v>
      </c>
      <c r="N41" t="s">
        <v>92</v>
      </c>
    </row>
    <row r="42" spans="6:14" x14ac:dyDescent="0.2">
      <c r="M42" t="s">
        <v>12</v>
      </c>
      <c r="N42" t="s">
        <v>93</v>
      </c>
    </row>
  </sheetData>
  <pageMargins left="0.75" right="0.75" top="1" bottom="1" header="0.5" footer="0.5"/>
  <pageSetup orientation="portrait" horizontalDpi="4294967292" verticalDpi="429496729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47F25-DD93-044F-A3C1-680B6B4543C6}">
  <dimension ref="A1:O50"/>
  <sheetViews>
    <sheetView topLeftCell="A20" workbookViewId="0">
      <selection activeCell="B24" sqref="B24:K24"/>
    </sheetView>
  </sheetViews>
  <sheetFormatPr baseColWidth="10" defaultRowHeight="16" x14ac:dyDescent="0.2"/>
  <sheetData>
    <row r="1" spans="1:15" x14ac:dyDescent="0.2">
      <c r="A1" t="s">
        <v>0</v>
      </c>
      <c r="B1" t="s">
        <v>94</v>
      </c>
    </row>
    <row r="2" spans="1:15" x14ac:dyDescent="0.2">
      <c r="A2" t="s">
        <v>13</v>
      </c>
    </row>
    <row r="3" spans="1:15" x14ac:dyDescent="0.2">
      <c r="A3" t="s">
        <v>1</v>
      </c>
      <c r="B3">
        <v>7.7196030000000002</v>
      </c>
      <c r="C3">
        <v>8.2744789999999995</v>
      </c>
      <c r="D3">
        <v>9.0789860000000004</v>
      </c>
      <c r="O3">
        <f>AVERAGE(B3:L3)</f>
        <v>8.3576893333333331</v>
      </c>
    </row>
    <row r="4" spans="1:15" x14ac:dyDescent="0.2">
      <c r="O4" t="e">
        <f t="shared" ref="O4:O49" si="0">AVERAGE(B4:L4)</f>
        <v>#DIV/0!</v>
      </c>
    </row>
    <row r="5" spans="1:15" x14ac:dyDescent="0.2">
      <c r="A5" t="s">
        <v>14</v>
      </c>
      <c r="O5" t="e">
        <f t="shared" si="0"/>
        <v>#DIV/0!</v>
      </c>
    </row>
    <row r="6" spans="1:15" x14ac:dyDescent="0.2">
      <c r="A6" t="s">
        <v>1</v>
      </c>
      <c r="B6">
        <v>9.0940650000000005</v>
      </c>
      <c r="C6">
        <v>8.8833310000000001</v>
      </c>
      <c r="D6">
        <v>8.4080169999999992</v>
      </c>
      <c r="E6">
        <v>8.8768329999999995</v>
      </c>
      <c r="O6">
        <f t="shared" si="0"/>
        <v>8.8155614999999994</v>
      </c>
    </row>
    <row r="7" spans="1:15" x14ac:dyDescent="0.2">
      <c r="O7" t="e">
        <f t="shared" si="0"/>
        <v>#DIV/0!</v>
      </c>
    </row>
    <row r="8" spans="1:15" x14ac:dyDescent="0.2">
      <c r="A8" t="s">
        <v>15</v>
      </c>
      <c r="O8" t="e">
        <f t="shared" si="0"/>
        <v>#DIV/0!</v>
      </c>
    </row>
    <row r="9" spans="1:15" x14ac:dyDescent="0.2">
      <c r="A9" t="s">
        <v>1</v>
      </c>
      <c r="B9">
        <v>8.5440439999999995</v>
      </c>
      <c r="C9">
        <v>8.9910979999999991</v>
      </c>
      <c r="D9">
        <v>9.1057410000000001</v>
      </c>
      <c r="E9">
        <v>8.7912130000000008</v>
      </c>
      <c r="F9">
        <v>9.2050090000000004</v>
      </c>
      <c r="O9">
        <f t="shared" si="0"/>
        <v>8.9274210000000007</v>
      </c>
    </row>
    <row r="10" spans="1:15" x14ac:dyDescent="0.2">
      <c r="O10" t="e">
        <f t="shared" si="0"/>
        <v>#DIV/0!</v>
      </c>
    </row>
    <row r="11" spans="1:15" x14ac:dyDescent="0.2">
      <c r="A11" t="s">
        <v>16</v>
      </c>
      <c r="O11" t="e">
        <f t="shared" si="0"/>
        <v>#DIV/0!</v>
      </c>
    </row>
    <row r="12" spans="1:15" x14ac:dyDescent="0.2">
      <c r="A12" t="s">
        <v>1</v>
      </c>
      <c r="B12">
        <v>8.9724730000000008</v>
      </c>
      <c r="C12">
        <v>8.3135980000000007</v>
      </c>
      <c r="D12">
        <v>9.1845330000000001</v>
      </c>
      <c r="E12">
        <v>9.3306539999999991</v>
      </c>
      <c r="F12">
        <v>9.3270929999999996</v>
      </c>
      <c r="G12">
        <v>9.2982150000000008</v>
      </c>
      <c r="O12">
        <f t="shared" si="0"/>
        <v>9.0710943333333329</v>
      </c>
    </row>
    <row r="13" spans="1:15" x14ac:dyDescent="0.2">
      <c r="O13" t="e">
        <f t="shared" si="0"/>
        <v>#DIV/0!</v>
      </c>
    </row>
    <row r="14" spans="1:15" x14ac:dyDescent="0.2">
      <c r="A14" t="s">
        <v>17</v>
      </c>
      <c r="O14" t="e">
        <f t="shared" si="0"/>
        <v>#DIV/0!</v>
      </c>
    </row>
    <row r="15" spans="1:15" x14ac:dyDescent="0.2">
      <c r="A15" t="s">
        <v>1</v>
      </c>
      <c r="B15">
        <v>8.9921819999999997</v>
      </c>
      <c r="C15">
        <v>9.1508660000000006</v>
      </c>
      <c r="D15">
        <v>8.8576770000000007</v>
      </c>
      <c r="E15">
        <v>9.1980889999999995</v>
      </c>
      <c r="F15">
        <v>9.2845589999999998</v>
      </c>
      <c r="G15">
        <v>9.2607890000000008</v>
      </c>
      <c r="H15">
        <v>9.4444199999999991</v>
      </c>
      <c r="O15">
        <f t="shared" si="0"/>
        <v>9.1697974285714281</v>
      </c>
    </row>
    <row r="16" spans="1:15" x14ac:dyDescent="0.2">
      <c r="O16" t="e">
        <f t="shared" si="0"/>
        <v>#DIV/0!</v>
      </c>
    </row>
    <row r="17" spans="1:15" x14ac:dyDescent="0.2">
      <c r="A17" t="s">
        <v>18</v>
      </c>
      <c r="O17" t="e">
        <f t="shared" si="0"/>
        <v>#DIV/0!</v>
      </c>
    </row>
    <row r="18" spans="1:15" x14ac:dyDescent="0.2">
      <c r="A18" t="s">
        <v>1</v>
      </c>
      <c r="B18">
        <v>9.2664360000000006</v>
      </c>
      <c r="C18">
        <v>9.6137080000000008</v>
      </c>
      <c r="D18">
        <v>9.2086249999999996</v>
      </c>
      <c r="E18">
        <v>9.4427210000000006</v>
      </c>
      <c r="F18">
        <v>9.3400669999999995</v>
      </c>
      <c r="G18">
        <v>9.6129390000000008</v>
      </c>
      <c r="H18">
        <v>9.6784649999999992</v>
      </c>
      <c r="I18">
        <v>8.6391950000000008</v>
      </c>
      <c r="O18">
        <f t="shared" si="0"/>
        <v>9.3502694999999996</v>
      </c>
    </row>
    <row r="19" spans="1:15" x14ac:dyDescent="0.2">
      <c r="O19" t="e">
        <f t="shared" si="0"/>
        <v>#DIV/0!</v>
      </c>
    </row>
    <row r="20" spans="1:15" x14ac:dyDescent="0.2">
      <c r="A20" t="s">
        <v>19</v>
      </c>
      <c r="O20" t="e">
        <f t="shared" si="0"/>
        <v>#DIV/0!</v>
      </c>
    </row>
    <row r="21" spans="1:15" x14ac:dyDescent="0.2">
      <c r="A21" t="s">
        <v>1</v>
      </c>
      <c r="B21">
        <v>9.2951789999999992</v>
      </c>
      <c r="C21">
        <v>9.3776419999999998</v>
      </c>
      <c r="D21">
        <v>8.9817940000000007</v>
      </c>
      <c r="E21">
        <v>9.3710679999999993</v>
      </c>
      <c r="F21">
        <v>9.2904140000000002</v>
      </c>
      <c r="G21">
        <v>9.5946700000000007</v>
      </c>
      <c r="H21">
        <v>9.5820159999999994</v>
      </c>
      <c r="I21">
        <v>9.5219690000000003</v>
      </c>
      <c r="J21">
        <v>9.3223870000000009</v>
      </c>
      <c r="O21">
        <f t="shared" si="0"/>
        <v>9.3707932222222237</v>
      </c>
    </row>
    <row r="22" spans="1:15" x14ac:dyDescent="0.2">
      <c r="O22" t="e">
        <f t="shared" si="0"/>
        <v>#DIV/0!</v>
      </c>
    </row>
    <row r="23" spans="1:15" x14ac:dyDescent="0.2">
      <c r="A23" t="s">
        <v>20</v>
      </c>
      <c r="O23" t="e">
        <f t="shared" si="0"/>
        <v>#DIV/0!</v>
      </c>
    </row>
    <row r="24" spans="1:15" x14ac:dyDescent="0.2">
      <c r="B24">
        <v>8.9631469999999993</v>
      </c>
      <c r="C24">
        <v>9.4278420000000001</v>
      </c>
      <c r="D24">
        <v>9.8871110000000009</v>
      </c>
      <c r="E24">
        <v>9.3464050000000007</v>
      </c>
      <c r="F24">
        <v>9.3358109999999996</v>
      </c>
      <c r="G24">
        <v>9.5542090000000002</v>
      </c>
      <c r="H24">
        <v>9.640841</v>
      </c>
      <c r="I24">
        <v>9.770035</v>
      </c>
      <c r="J24">
        <v>9.6817770000000003</v>
      </c>
      <c r="K24">
        <v>9.4919799999999999</v>
      </c>
      <c r="O24">
        <f>AVERAGE(B24:J24)</f>
        <v>9.511908666666665</v>
      </c>
    </row>
    <row r="25" spans="1:15" x14ac:dyDescent="0.2">
      <c r="O25" t="e">
        <f t="shared" si="0"/>
        <v>#DIV/0!</v>
      </c>
    </row>
    <row r="26" spans="1:15" x14ac:dyDescent="0.2">
      <c r="O26" t="e">
        <f t="shared" si="0"/>
        <v>#DIV/0!</v>
      </c>
    </row>
    <row r="27" spans="1:15" x14ac:dyDescent="0.2">
      <c r="A27" t="s">
        <v>0</v>
      </c>
      <c r="B27" t="s">
        <v>95</v>
      </c>
      <c r="O27" t="e">
        <f t="shared" si="0"/>
        <v>#DIV/0!</v>
      </c>
    </row>
    <row r="28" spans="1:15" x14ac:dyDescent="0.2">
      <c r="A28" t="s">
        <v>13</v>
      </c>
      <c r="O28" t="e">
        <f t="shared" si="0"/>
        <v>#DIV/0!</v>
      </c>
    </row>
    <row r="29" spans="1:15" x14ac:dyDescent="0.2">
      <c r="A29" t="s">
        <v>1</v>
      </c>
      <c r="B29">
        <v>-20.502510000000001</v>
      </c>
      <c r="C29">
        <v>-47.670290000000001</v>
      </c>
      <c r="D29">
        <v>-20.725280000000001</v>
      </c>
      <c r="O29">
        <f t="shared" si="0"/>
        <v>-29.632693333333332</v>
      </c>
    </row>
    <row r="30" spans="1:15" x14ac:dyDescent="0.2">
      <c r="O30" t="e">
        <f t="shared" si="0"/>
        <v>#DIV/0!</v>
      </c>
    </row>
    <row r="31" spans="1:15" x14ac:dyDescent="0.2">
      <c r="A31" t="s">
        <v>14</v>
      </c>
      <c r="O31" t="e">
        <f t="shared" si="0"/>
        <v>#DIV/0!</v>
      </c>
    </row>
    <row r="32" spans="1:15" x14ac:dyDescent="0.2">
      <c r="A32" t="s">
        <v>1</v>
      </c>
      <c r="B32">
        <v>-52.787709999999997</v>
      </c>
      <c r="C32">
        <v>-34.967300000000002</v>
      </c>
      <c r="D32">
        <v>-26.110849999999999</v>
      </c>
      <c r="E32">
        <v>-33.241280000000003</v>
      </c>
      <c r="O32">
        <f t="shared" si="0"/>
        <v>-36.776785000000004</v>
      </c>
    </row>
    <row r="33" spans="1:15" x14ac:dyDescent="0.2">
      <c r="O33" t="e">
        <f t="shared" si="0"/>
        <v>#DIV/0!</v>
      </c>
    </row>
    <row r="34" spans="1:15" x14ac:dyDescent="0.2">
      <c r="A34" t="s">
        <v>15</v>
      </c>
      <c r="O34" t="e">
        <f t="shared" si="0"/>
        <v>#DIV/0!</v>
      </c>
    </row>
    <row r="35" spans="1:15" x14ac:dyDescent="0.2">
      <c r="A35" t="s">
        <v>1</v>
      </c>
      <c r="B35">
        <v>-24.78706</v>
      </c>
      <c r="C35">
        <v>-23.770530000000001</v>
      </c>
      <c r="D35">
        <v>-49.330910000000003</v>
      </c>
      <c r="E35">
        <v>-34.225149999999999</v>
      </c>
      <c r="F35">
        <v>-39.027070000000002</v>
      </c>
      <c r="O35">
        <f t="shared" si="0"/>
        <v>-34.228144</v>
      </c>
    </row>
    <row r="36" spans="1:15" x14ac:dyDescent="0.2">
      <c r="O36" t="e">
        <f t="shared" si="0"/>
        <v>#DIV/0!</v>
      </c>
    </row>
    <row r="37" spans="1:15" x14ac:dyDescent="0.2">
      <c r="A37" t="s">
        <v>16</v>
      </c>
      <c r="O37" t="e">
        <f t="shared" si="0"/>
        <v>#DIV/0!</v>
      </c>
    </row>
    <row r="38" spans="1:15" x14ac:dyDescent="0.2">
      <c r="A38" t="s">
        <v>1</v>
      </c>
      <c r="B38">
        <v>-50.229610000000001</v>
      </c>
      <c r="C38">
        <v>-22.014309999999998</v>
      </c>
      <c r="D38">
        <v>-44.611229999999999</v>
      </c>
      <c r="E38">
        <v>-21.685379999999999</v>
      </c>
      <c r="F38">
        <v>-35.963200000000001</v>
      </c>
      <c r="G38">
        <v>-28.68449</v>
      </c>
      <c r="O38">
        <f t="shared" si="0"/>
        <v>-33.864703333333338</v>
      </c>
    </row>
    <row r="39" spans="1:15" x14ac:dyDescent="0.2">
      <c r="O39" t="e">
        <f t="shared" si="0"/>
        <v>#DIV/0!</v>
      </c>
    </row>
    <row r="40" spans="1:15" x14ac:dyDescent="0.2">
      <c r="A40" t="s">
        <v>17</v>
      </c>
      <c r="O40" t="e">
        <f t="shared" si="0"/>
        <v>#DIV/0!</v>
      </c>
    </row>
    <row r="41" spans="1:15" x14ac:dyDescent="0.2">
      <c r="A41" t="s">
        <v>1</v>
      </c>
      <c r="B41">
        <v>-36.840719999999997</v>
      </c>
      <c r="C41">
        <v>-40.476950000000002</v>
      </c>
      <c r="D41">
        <v>-24.038319999999999</v>
      </c>
      <c r="E41">
        <v>-34.6265</v>
      </c>
      <c r="F41">
        <v>-42.844259999999998</v>
      </c>
      <c r="G41">
        <v>-38.332009999999997</v>
      </c>
      <c r="H41">
        <v>-24.469539999999999</v>
      </c>
      <c r="O41">
        <f t="shared" si="0"/>
        <v>-34.518328571428569</v>
      </c>
    </row>
    <row r="42" spans="1:15" x14ac:dyDescent="0.2">
      <c r="O42" t="e">
        <f t="shared" si="0"/>
        <v>#DIV/0!</v>
      </c>
    </row>
    <row r="43" spans="1:15" x14ac:dyDescent="0.2">
      <c r="A43" t="s">
        <v>18</v>
      </c>
      <c r="O43" t="e">
        <f t="shared" si="0"/>
        <v>#DIV/0!</v>
      </c>
    </row>
    <row r="44" spans="1:15" x14ac:dyDescent="0.2">
      <c r="A44" t="s">
        <v>1</v>
      </c>
      <c r="B44">
        <v>-46.820300000000003</v>
      </c>
      <c r="C44">
        <v>-43.252589999999998</v>
      </c>
      <c r="D44">
        <v>-47.464680000000001</v>
      </c>
      <c r="E44">
        <v>-28.462489999999999</v>
      </c>
      <c r="F44">
        <v>-45.175049999999999</v>
      </c>
      <c r="G44">
        <v>-39.987699999999997</v>
      </c>
      <c r="H44">
        <v>-28.86393</v>
      </c>
      <c r="I44">
        <v>-24.350100000000001</v>
      </c>
      <c r="O44">
        <f t="shared" si="0"/>
        <v>-38.047105000000002</v>
      </c>
    </row>
    <row r="45" spans="1:15" x14ac:dyDescent="0.2">
      <c r="O45" t="e">
        <f t="shared" si="0"/>
        <v>#DIV/0!</v>
      </c>
    </row>
    <row r="46" spans="1:15" x14ac:dyDescent="0.2">
      <c r="A46" t="s">
        <v>19</v>
      </c>
      <c r="O46" t="e">
        <f t="shared" si="0"/>
        <v>#DIV/0!</v>
      </c>
    </row>
    <row r="47" spans="1:15" x14ac:dyDescent="0.2">
      <c r="A47" t="s">
        <v>1</v>
      </c>
      <c r="B47">
        <v>-24.984390000000001</v>
      </c>
      <c r="C47">
        <v>-47.391449999999999</v>
      </c>
      <c r="D47">
        <v>-29.272349999999999</v>
      </c>
      <c r="E47">
        <v>-39.454389999999997</v>
      </c>
      <c r="F47">
        <v>-47.850529999999999</v>
      </c>
      <c r="G47">
        <v>-31.096640000000001</v>
      </c>
      <c r="H47">
        <v>-18.428070000000002</v>
      </c>
      <c r="I47">
        <v>-41.758650000000003</v>
      </c>
      <c r="J47">
        <v>-42.896520000000002</v>
      </c>
      <c r="O47">
        <f>AVERAGE(B47:L47)</f>
        <v>-35.903665555555555</v>
      </c>
    </row>
    <row r="48" spans="1:15" x14ac:dyDescent="0.2">
      <c r="O48" t="e">
        <f t="shared" si="0"/>
        <v>#DIV/0!</v>
      </c>
    </row>
    <row r="49" spans="1:15" x14ac:dyDescent="0.2">
      <c r="A49" t="s">
        <v>20</v>
      </c>
      <c r="O49" t="e">
        <f t="shared" si="0"/>
        <v>#DIV/0!</v>
      </c>
    </row>
    <row r="50" spans="1:15" x14ac:dyDescent="0.2">
      <c r="B50">
        <v>-24.12115</v>
      </c>
      <c r="C50">
        <v>-45.822749999999999</v>
      </c>
      <c r="D50">
        <v>-50.803750000000001</v>
      </c>
      <c r="E50">
        <v>-52.456069999999997</v>
      </c>
      <c r="F50">
        <v>-47.485639999999997</v>
      </c>
      <c r="G50">
        <v>-34.934710000000003</v>
      </c>
      <c r="H50">
        <v>-49.999299999999998</v>
      </c>
      <c r="I50">
        <v>-39.48939</v>
      </c>
      <c r="J50">
        <v>-25.674009999999999</v>
      </c>
      <c r="K50">
        <v>-49.807690000000001</v>
      </c>
      <c r="O50">
        <f>AVERAGE(B50:J50)</f>
        <v>-41.198529999999998</v>
      </c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75F8-37CD-4E42-B2C6-F05858A2767A}">
  <dimension ref="A1:N42"/>
  <sheetViews>
    <sheetView workbookViewId="0">
      <selection activeCell="M1" sqref="M1:N42"/>
    </sheetView>
  </sheetViews>
  <sheetFormatPr baseColWidth="10" defaultRowHeight="16" x14ac:dyDescent="0.2"/>
  <sheetData>
    <row r="1" spans="1:14" x14ac:dyDescent="0.2">
      <c r="A1" t="s">
        <v>3</v>
      </c>
      <c r="B1" t="s">
        <v>2</v>
      </c>
      <c r="M1" t="s">
        <v>96</v>
      </c>
    </row>
    <row r="2" spans="1:14" x14ac:dyDescent="0.2">
      <c r="A2">
        <f>3</f>
        <v>3</v>
      </c>
      <c r="B2">
        <f>AVERAGE([2]Sheet2!B3:L3)</f>
        <v>8.3576893333333331</v>
      </c>
      <c r="M2" t="s">
        <v>97</v>
      </c>
    </row>
    <row r="3" spans="1:14" x14ac:dyDescent="0.2">
      <c r="A3">
        <f>A2+1</f>
        <v>4</v>
      </c>
      <c r="B3">
        <f>AVERAGE([2]Sheet2!B6:L6)</f>
        <v>8.8155614999999994</v>
      </c>
      <c r="M3" t="s">
        <v>5</v>
      </c>
    </row>
    <row r="4" spans="1:14" x14ac:dyDescent="0.2">
      <c r="A4">
        <f t="shared" ref="A4:A8" si="0">A3+1</f>
        <v>5</v>
      </c>
      <c r="B4">
        <f>AVERAGE([2]Sheet2!B9:L9)</f>
        <v>8.9274210000000007</v>
      </c>
      <c r="M4" t="s">
        <v>12</v>
      </c>
      <c r="N4" t="s">
        <v>98</v>
      </c>
    </row>
    <row r="5" spans="1:14" x14ac:dyDescent="0.2">
      <c r="A5">
        <f t="shared" si="0"/>
        <v>6</v>
      </c>
      <c r="B5">
        <f>AVERAGE([2]Sheet2!B12:L12)</f>
        <v>9.0710943333333329</v>
      </c>
      <c r="M5" t="s">
        <v>12</v>
      </c>
      <c r="N5" t="s">
        <v>99</v>
      </c>
    </row>
    <row r="6" spans="1:14" x14ac:dyDescent="0.2">
      <c r="A6">
        <f t="shared" si="0"/>
        <v>7</v>
      </c>
      <c r="B6">
        <f>AVERAGE([2]Sheet2!B15:L15)</f>
        <v>9.1697974285714281</v>
      </c>
      <c r="M6" t="s">
        <v>12</v>
      </c>
      <c r="N6" t="s">
        <v>100</v>
      </c>
    </row>
    <row r="7" spans="1:14" x14ac:dyDescent="0.2">
      <c r="A7">
        <f t="shared" si="0"/>
        <v>8</v>
      </c>
      <c r="B7">
        <f>AVERAGE([2]Sheet2!B18:L18)</f>
        <v>9.3502694999999996</v>
      </c>
      <c r="M7" t="s">
        <v>12</v>
      </c>
      <c r="N7" t="s">
        <v>101</v>
      </c>
    </row>
    <row r="8" spans="1:14" x14ac:dyDescent="0.2">
      <c r="A8">
        <f t="shared" si="0"/>
        <v>9</v>
      </c>
      <c r="B8">
        <f>AVERAGE([2]Sheet2!B21:L21)</f>
        <v>9.3707932222222237</v>
      </c>
      <c r="M8" t="s">
        <v>6</v>
      </c>
    </row>
    <row r="9" spans="1:14" x14ac:dyDescent="0.2">
      <c r="A9">
        <v>10</v>
      </c>
      <c r="B9">
        <f>AVERAGE([2]Sheet2!B24:J24)</f>
        <v>9.511908666666665</v>
      </c>
      <c r="M9" t="s">
        <v>12</v>
      </c>
      <c r="N9" t="s">
        <v>102</v>
      </c>
    </row>
    <row r="10" spans="1:14" x14ac:dyDescent="0.2">
      <c r="A10" t="s">
        <v>3</v>
      </c>
      <c r="B10" t="s">
        <v>4</v>
      </c>
      <c r="M10" t="s">
        <v>12</v>
      </c>
      <c r="N10" t="s">
        <v>103</v>
      </c>
    </row>
    <row r="11" spans="1:14" x14ac:dyDescent="0.2">
      <c r="A11">
        <f>3</f>
        <v>3</v>
      </c>
      <c r="B11">
        <f>AVERAGE([2]Sheet2!B29:L29)</f>
        <v>-29.632693333333332</v>
      </c>
      <c r="M11" t="s">
        <v>12</v>
      </c>
      <c r="N11" t="s">
        <v>104</v>
      </c>
    </row>
    <row r="12" spans="1:14" x14ac:dyDescent="0.2">
      <c r="A12">
        <f>A11+1</f>
        <v>4</v>
      </c>
      <c r="B12">
        <f>AVERAGE([2]Sheet2!B32:L32)</f>
        <v>-36.776785000000004</v>
      </c>
      <c r="M12" t="s">
        <v>12</v>
      </c>
      <c r="N12" t="s">
        <v>105</v>
      </c>
    </row>
    <row r="13" spans="1:14" x14ac:dyDescent="0.2">
      <c r="A13">
        <f t="shared" ref="A13:A18" si="1">A12+1</f>
        <v>5</v>
      </c>
      <c r="B13">
        <f>AVERAGE([2]Sheet2!B35:L35)</f>
        <v>-34.228144</v>
      </c>
      <c r="M13" t="s">
        <v>7</v>
      </c>
    </row>
    <row r="14" spans="1:14" x14ac:dyDescent="0.2">
      <c r="A14">
        <f t="shared" si="1"/>
        <v>6</v>
      </c>
      <c r="B14">
        <f>AVERAGE([2]Sheet2!B38:L38)</f>
        <v>-33.864703333333338</v>
      </c>
      <c r="M14" t="s">
        <v>12</v>
      </c>
      <c r="N14" t="s">
        <v>106</v>
      </c>
    </row>
    <row r="15" spans="1:14" x14ac:dyDescent="0.2">
      <c r="A15">
        <f t="shared" si="1"/>
        <v>7</v>
      </c>
      <c r="B15">
        <f>AVERAGE([2]Sheet2!B41:L41)</f>
        <v>-34.518328571428569</v>
      </c>
      <c r="M15" t="s">
        <v>12</v>
      </c>
      <c r="N15" t="s">
        <v>107</v>
      </c>
    </row>
    <row r="16" spans="1:14" x14ac:dyDescent="0.2">
      <c r="A16">
        <f t="shared" si="1"/>
        <v>8</v>
      </c>
      <c r="B16">
        <f>AVERAGE([2]Sheet2!B44:L44)</f>
        <v>-38.047105000000002</v>
      </c>
      <c r="M16" t="s">
        <v>12</v>
      </c>
      <c r="N16" t="s">
        <v>108</v>
      </c>
    </row>
    <row r="17" spans="1:14" x14ac:dyDescent="0.2">
      <c r="A17">
        <f t="shared" si="1"/>
        <v>9</v>
      </c>
      <c r="B17">
        <f>AVERAGE([2]Sheet2!B47:L47)</f>
        <v>-35.903665555555555</v>
      </c>
      <c r="M17" t="s">
        <v>12</v>
      </c>
      <c r="N17" t="s">
        <v>109</v>
      </c>
    </row>
    <row r="18" spans="1:14" x14ac:dyDescent="0.2">
      <c r="A18">
        <f t="shared" si="1"/>
        <v>10</v>
      </c>
      <c r="B18">
        <f>AVERAGE([2]Sheet2!B50:J50)</f>
        <v>-41.198529999999998</v>
      </c>
      <c r="M18" t="s">
        <v>8</v>
      </c>
    </row>
    <row r="19" spans="1:14" x14ac:dyDescent="0.2">
      <c r="M19" t="s">
        <v>12</v>
      </c>
      <c r="N19" t="s">
        <v>110</v>
      </c>
    </row>
    <row r="20" spans="1:14" x14ac:dyDescent="0.2">
      <c r="M20" t="s">
        <v>12</v>
      </c>
      <c r="N20" t="s">
        <v>111</v>
      </c>
    </row>
    <row r="21" spans="1:14" x14ac:dyDescent="0.2">
      <c r="M21" t="s">
        <v>12</v>
      </c>
      <c r="N21" t="s">
        <v>112</v>
      </c>
    </row>
    <row r="22" spans="1:14" x14ac:dyDescent="0.2">
      <c r="M22" t="s">
        <v>12</v>
      </c>
      <c r="N22" t="s">
        <v>113</v>
      </c>
    </row>
    <row r="23" spans="1:14" x14ac:dyDescent="0.2">
      <c r="M23" t="s">
        <v>9</v>
      </c>
    </row>
    <row r="24" spans="1:14" x14ac:dyDescent="0.2">
      <c r="M24" t="s">
        <v>12</v>
      </c>
      <c r="N24" t="s">
        <v>114</v>
      </c>
    </row>
    <row r="25" spans="1:14" x14ac:dyDescent="0.2">
      <c r="M25" t="s">
        <v>12</v>
      </c>
      <c r="N25" t="s">
        <v>115</v>
      </c>
    </row>
    <row r="26" spans="1:14" x14ac:dyDescent="0.2">
      <c r="M26" t="s">
        <v>12</v>
      </c>
      <c r="N26" t="s">
        <v>116</v>
      </c>
    </row>
    <row r="27" spans="1:14" x14ac:dyDescent="0.2">
      <c r="M27" t="s">
        <v>12</v>
      </c>
      <c r="N27" t="s">
        <v>117</v>
      </c>
    </row>
    <row r="28" spans="1:14" x14ac:dyDescent="0.2">
      <c r="M28" t="s">
        <v>10</v>
      </c>
    </row>
    <row r="29" spans="1:14" x14ac:dyDescent="0.2">
      <c r="M29" t="s">
        <v>12</v>
      </c>
      <c r="N29" t="s">
        <v>118</v>
      </c>
    </row>
    <row r="30" spans="1:14" x14ac:dyDescent="0.2">
      <c r="M30" t="s">
        <v>12</v>
      </c>
      <c r="N30" t="s">
        <v>119</v>
      </c>
    </row>
    <row r="31" spans="1:14" x14ac:dyDescent="0.2">
      <c r="M31" t="s">
        <v>12</v>
      </c>
      <c r="N31" t="s">
        <v>120</v>
      </c>
    </row>
    <row r="32" spans="1:14" x14ac:dyDescent="0.2">
      <c r="M32" t="s">
        <v>12</v>
      </c>
      <c r="N32" t="s">
        <v>121</v>
      </c>
    </row>
    <row r="33" spans="6:14" x14ac:dyDescent="0.2">
      <c r="M33" t="s">
        <v>11</v>
      </c>
    </row>
    <row r="34" spans="6:14" x14ac:dyDescent="0.2">
      <c r="M34" t="s">
        <v>12</v>
      </c>
      <c r="N34" t="s">
        <v>122</v>
      </c>
    </row>
    <row r="35" spans="6:14" x14ac:dyDescent="0.2">
      <c r="F35" s="1"/>
      <c r="M35" t="s">
        <v>12</v>
      </c>
      <c r="N35" t="s">
        <v>123</v>
      </c>
    </row>
    <row r="36" spans="6:14" x14ac:dyDescent="0.2">
      <c r="M36" t="s">
        <v>12</v>
      </c>
      <c r="N36" t="s">
        <v>124</v>
      </c>
    </row>
    <row r="37" spans="6:14" x14ac:dyDescent="0.2">
      <c r="F37" s="1"/>
      <c r="M37" t="s">
        <v>12</v>
      </c>
      <c r="N37" t="s">
        <v>125</v>
      </c>
    </row>
    <row r="38" spans="6:14" x14ac:dyDescent="0.2">
      <c r="M38" t="s">
        <v>53</v>
      </c>
    </row>
    <row r="39" spans="6:14" x14ac:dyDescent="0.2">
      <c r="M39" t="s">
        <v>12</v>
      </c>
      <c r="N39" t="s">
        <v>126</v>
      </c>
    </row>
    <row r="40" spans="6:14" x14ac:dyDescent="0.2">
      <c r="M40" t="s">
        <v>12</v>
      </c>
      <c r="N40" t="s">
        <v>127</v>
      </c>
    </row>
    <row r="41" spans="6:14" x14ac:dyDescent="0.2">
      <c r="M41" t="s">
        <v>12</v>
      </c>
      <c r="N41" t="s">
        <v>128</v>
      </c>
    </row>
    <row r="42" spans="6:14" x14ac:dyDescent="0.2">
      <c r="M42" t="s">
        <v>12</v>
      </c>
      <c r="N42" t="s">
        <v>129</v>
      </c>
    </row>
  </sheetData>
  <pageMargins left="0.75" right="0.75" top="1" bottom="1" header="0.5" footer="0.5"/>
  <pageSetup orientation="portrait" horizontalDpi="4294967292" verticalDpi="429496729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4150A-2B63-7844-8397-05212CDAC87C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PrintCorpus_SemCohExcl</vt:lpstr>
      <vt:lpstr>PrintCorpus_Plots</vt:lpstr>
      <vt:lpstr>PrintSubsetCorpus_SemCohExcl</vt:lpstr>
      <vt:lpstr>PrintSubsetCorpus_Plots</vt:lpstr>
      <vt:lpstr>OnlineCorpus_SemCohExcl</vt:lpstr>
      <vt:lpstr>OnlineCorpus_Plots</vt:lpstr>
      <vt:lpstr>Sheet1</vt:lpstr>
    </vt:vector>
  </TitlesOfParts>
  <Company>Stanford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Chrisinger</dc:creator>
  <cp:lastModifiedBy>Benjamin Chrisinger</cp:lastModifiedBy>
  <dcterms:created xsi:type="dcterms:W3CDTF">2018-01-08T17:58:32Z</dcterms:created>
  <dcterms:modified xsi:type="dcterms:W3CDTF">2019-11-01T16:36:01Z</dcterms:modified>
</cp:coreProperties>
</file>