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jha\Desktop\PNAS_Nexus_Toba\Resubmission\"/>
    </mc:Choice>
  </mc:AlternateContent>
  <xr:revisionPtr revIDLastSave="0" documentId="13_ncr:1_{843D363A-48A3-4992-9312-4A7DB2200540}" xr6:coauthVersionLast="47" xr6:coauthVersionMax="47" xr10:uidLastSave="{00000000-0000-0000-0000-000000000000}"/>
  <bookViews>
    <workbookView xWindow="-108" yWindow="-108" windowWidth="23256" windowHeight="13896" activeTab="1" xr2:uid="{34C1C453-EFA3-4497-B079-EB63DB490007}"/>
  </bookViews>
  <sheets>
    <sheet name="Sheet1" sheetId="1" r:id="rId1"/>
    <sheet name="PEARSON R and 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2" i="1" l="1"/>
  <c r="E22" i="1"/>
  <c r="G22" i="1"/>
  <c r="I22" i="1"/>
  <c r="K22" i="1"/>
  <c r="M22" i="1"/>
  <c r="O22" i="1"/>
  <c r="Q22" i="1"/>
  <c r="S22" i="1"/>
  <c r="U22" i="1"/>
  <c r="W22" i="1"/>
  <c r="Y22" i="1"/>
  <c r="AA22" i="1"/>
  <c r="AC22" i="1"/>
  <c r="AE22" i="1"/>
  <c r="AG22" i="1"/>
  <c r="AI22" i="1"/>
  <c r="AK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C22" i="1"/>
  <c r="E21" i="1"/>
  <c r="G21" i="1"/>
  <c r="I21" i="1"/>
  <c r="K21" i="1"/>
  <c r="M21" i="1"/>
  <c r="O21" i="1"/>
  <c r="Q21" i="1"/>
  <c r="S21" i="1"/>
  <c r="U21" i="1"/>
  <c r="W21" i="1"/>
  <c r="Y21" i="1"/>
  <c r="AA21" i="1"/>
  <c r="AC21" i="1"/>
  <c r="AE21" i="1"/>
  <c r="AG21" i="1"/>
  <c r="AI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C21" i="1"/>
  <c r="C19" i="1"/>
  <c r="G19" i="1"/>
  <c r="I19" i="1"/>
  <c r="K19" i="1"/>
  <c r="M19" i="1"/>
  <c r="O19" i="1"/>
  <c r="Q19" i="1"/>
  <c r="S19" i="1"/>
  <c r="U19" i="1"/>
  <c r="W19" i="1"/>
  <c r="Y19" i="1"/>
  <c r="AA19" i="1"/>
  <c r="AC19" i="1"/>
  <c r="AE19" i="1"/>
  <c r="AG19" i="1"/>
  <c r="AI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E19" i="1"/>
  <c r="AL18" i="1"/>
  <c r="E18" i="1"/>
  <c r="G18" i="1"/>
  <c r="I18" i="1"/>
  <c r="K18" i="1"/>
  <c r="M18" i="1"/>
  <c r="O18" i="1"/>
  <c r="Q18" i="1"/>
  <c r="S18" i="1"/>
  <c r="U18" i="1"/>
  <c r="W18" i="1"/>
  <c r="Y18" i="1"/>
  <c r="AA18" i="1"/>
  <c r="AC18" i="1"/>
  <c r="AE18" i="1"/>
  <c r="AG18" i="1"/>
  <c r="AI18" i="1"/>
  <c r="AK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C18" i="1"/>
</calcChain>
</file>

<file path=xl/sharedStrings.xml><?xml version="1.0" encoding="utf-8"?>
<sst xmlns="http://schemas.openxmlformats.org/spreadsheetml/2006/main" count="199" uniqueCount="88">
  <si>
    <t>S</t>
  </si>
  <si>
    <t>Rb</t>
  </si>
  <si>
    <t>Sr</t>
  </si>
  <si>
    <t>Zr</t>
  </si>
  <si>
    <t>Nb</t>
  </si>
  <si>
    <t>Ba</t>
  </si>
  <si>
    <t>Th</t>
  </si>
  <si>
    <t>U</t>
  </si>
  <si>
    <t>SS0</t>
  </si>
  <si>
    <t>SS1</t>
  </si>
  <si>
    <t>MS5</t>
  </si>
  <si>
    <t>SS2</t>
  </si>
  <si>
    <t>MS4</t>
  </si>
  <si>
    <t>SS3</t>
  </si>
  <si>
    <t>MS3</t>
  </si>
  <si>
    <t>SS4</t>
  </si>
  <si>
    <t>MS2</t>
  </si>
  <si>
    <t>SS5</t>
  </si>
  <si>
    <t>MS1</t>
  </si>
  <si>
    <t>SS6</t>
  </si>
  <si>
    <t>SS7</t>
  </si>
  <si>
    <t>Na</t>
  </si>
  <si>
    <t>Mg</t>
  </si>
  <si>
    <t>Al</t>
  </si>
  <si>
    <t>Si</t>
  </si>
  <si>
    <t>P</t>
  </si>
  <si>
    <t>K</t>
  </si>
  <si>
    <t>Ca</t>
  </si>
  <si>
    <t>Ti</t>
  </si>
  <si>
    <t>Fe</t>
  </si>
  <si>
    <t>Ca/Mg</t>
  </si>
  <si>
    <t>Mg/K</t>
  </si>
  <si>
    <t>CIA</t>
  </si>
  <si>
    <t>PIA</t>
  </si>
  <si>
    <t>Rb/Sr</t>
  </si>
  <si>
    <t>Ca/Ti</t>
  </si>
  <si>
    <t>Na/K</t>
  </si>
  <si>
    <t>Si/Al</t>
  </si>
  <si>
    <t>Al/Ti</t>
  </si>
  <si>
    <t>Al/Si</t>
  </si>
  <si>
    <t>Th/U</t>
  </si>
  <si>
    <t>Ba/Sr</t>
  </si>
  <si>
    <t>Mg/Ti</t>
  </si>
  <si>
    <t>Base/Al</t>
  </si>
  <si>
    <t>Base/Ti</t>
  </si>
  <si>
    <t>Fdiss</t>
  </si>
  <si>
    <t>CIW</t>
  </si>
  <si>
    <t>Mg/Na</t>
  </si>
  <si>
    <t>Ca/Na</t>
  </si>
  <si>
    <t>13C(SOM)</t>
  </si>
  <si>
    <t>Sample</t>
  </si>
  <si>
    <t>Elemental Ratios</t>
  </si>
  <si>
    <t>Weathering Indices</t>
  </si>
  <si>
    <t>Dolomite (%)</t>
  </si>
  <si>
    <t>LOI (%)</t>
  </si>
  <si>
    <t>Trace Elements (ppm)</t>
  </si>
  <si>
    <t>Major Elements (wt. %)</t>
  </si>
  <si>
    <t>Plagioclase (%)</t>
  </si>
  <si>
    <t xml:space="preserve">Sanidine </t>
  </si>
  <si>
    <t>Biotite</t>
  </si>
  <si>
    <t>Quartz</t>
  </si>
  <si>
    <t>Mineralogical S.Q. (%)</t>
  </si>
  <si>
    <t>Paleoclimate Proxy</t>
  </si>
  <si>
    <t>Blue</t>
  </si>
  <si>
    <t>p value</t>
  </si>
  <si>
    <t>Black</t>
  </si>
  <si>
    <t>Proxy</t>
  </si>
  <si>
    <t>Pearson R value</t>
  </si>
  <si>
    <t>Depth (cm)</t>
  </si>
  <si>
    <t>S.D.</t>
  </si>
  <si>
    <t>Avg.</t>
  </si>
  <si>
    <t>S.D</t>
  </si>
  <si>
    <r>
      <t>Na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</si>
  <si>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t>MgO</t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</si>
  <si>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</si>
  <si>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SiO</t>
    </r>
    <r>
      <rPr>
        <b/>
        <vertAlign val="subscript"/>
        <sz val="11"/>
        <color theme="1"/>
        <rFont val="Arial"/>
        <family val="2"/>
      </rPr>
      <t>2</t>
    </r>
  </si>
  <si>
    <r>
      <t>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</si>
  <si>
    <r>
      <t>K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</si>
  <si>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t>CaO</t>
  </si>
  <si>
    <r>
      <t>TiO</t>
    </r>
    <r>
      <rPr>
        <b/>
        <vertAlign val="subscript"/>
        <sz val="11"/>
        <color theme="1"/>
        <rFont val="Arial"/>
        <family val="2"/>
      </rPr>
      <t>2</t>
    </r>
  </si>
  <si>
    <r>
      <t>Fe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</si>
  <si>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rPr>
        <b/>
        <vertAlign val="superscript"/>
        <sz val="11"/>
        <color theme="1"/>
        <rFont val="Arial"/>
        <family val="2"/>
      </rPr>
      <t>13</t>
    </r>
    <r>
      <rPr>
        <b/>
        <sz val="11"/>
        <color theme="1"/>
        <rFont val="Arial"/>
        <family val="2"/>
      </rPr>
      <t>C</t>
    </r>
    <r>
      <rPr>
        <b/>
        <vertAlign val="subscript"/>
        <sz val="11"/>
        <color theme="1"/>
        <rFont val="Arial"/>
        <family val="2"/>
      </rPr>
      <t>SOM</t>
    </r>
    <r>
      <rPr>
        <b/>
        <sz val="11"/>
        <color theme="1"/>
        <rFont val="Arial"/>
        <family val="2"/>
      </rPr>
      <t xml:space="preserve"> (‰)</t>
    </r>
  </si>
  <si>
    <r>
      <rPr>
        <b/>
        <i/>
        <sz val="11"/>
        <color theme="1"/>
        <rFont val="Arial"/>
        <family val="2"/>
      </rPr>
      <t>f</t>
    </r>
    <r>
      <rPr>
        <b/>
        <vertAlign val="subscript"/>
        <sz val="11"/>
        <color theme="1"/>
        <rFont val="Arial"/>
        <family val="2"/>
      </rPr>
      <t>diss</t>
    </r>
  </si>
  <si>
    <r>
      <t>Base/Al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</si>
  <si>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Base/TiO</t>
    </r>
    <r>
      <rPr>
        <b/>
        <vertAlign val="subscript"/>
        <sz val="11"/>
        <color theme="1"/>
        <rFont val="Arial"/>
        <family val="2"/>
      </rPr>
      <t>2</t>
    </r>
  </si>
  <si>
    <t>Average</t>
  </si>
  <si>
    <t xml:space="preserve">Tephra </t>
  </si>
  <si>
    <t xml:space="preserve">Hardpan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</si>
</sst>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2" fontId="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C818-5D2B-434E-9E7F-EDE369E8F0C3}">
  <dimension ref="A1:BK54"/>
  <sheetViews>
    <sheetView zoomScale="115" zoomScaleNormal="115" workbookViewId="0">
      <pane xSplit="1" topLeftCell="H1" activePane="topRight" state="frozen"/>
      <selection pane="topRight" activeCell="BB9" sqref="BB9"/>
    </sheetView>
  </sheetViews>
  <sheetFormatPr defaultColWidth="8.77734375" defaultRowHeight="13.8" x14ac:dyDescent="0.3"/>
  <cols>
    <col min="1" max="1" width="17.21875" style="1" bestFit="1" customWidth="1"/>
    <col min="2" max="2" width="11" style="1" bestFit="1" customWidth="1"/>
    <col min="3" max="3" width="14.6640625" style="1" bestFit="1" customWidth="1"/>
    <col min="4" max="4" width="9.109375" style="1" customWidth="1"/>
    <col min="5" max="5" width="14.6640625" style="1" bestFit="1" customWidth="1"/>
    <col min="6" max="6" width="10.109375" style="1" customWidth="1"/>
    <col min="7" max="7" width="15.77734375" style="1" bestFit="1" customWidth="1"/>
    <col min="8" max="8" width="10.109375" style="1" customWidth="1"/>
    <col min="9" max="9" width="15.77734375" style="1" bestFit="1" customWidth="1"/>
    <col min="10" max="10" width="10.109375" style="1" customWidth="1"/>
    <col min="11" max="11" width="14.6640625" style="1" bestFit="1" customWidth="1"/>
    <col min="12" max="12" width="9.109375" style="1" customWidth="1"/>
    <col min="13" max="13" width="14.6640625" style="1" bestFit="1" customWidth="1"/>
    <col min="14" max="14" width="9.109375" style="1" customWidth="1"/>
    <col min="15" max="15" width="14.6640625" style="1" bestFit="1" customWidth="1"/>
    <col min="16" max="16" width="9.109375" style="1" customWidth="1"/>
    <col min="17" max="17" width="14.6640625" style="1" bestFit="1" customWidth="1"/>
    <col min="18" max="18" width="10.109375" style="1" customWidth="1"/>
    <col min="19" max="19" width="14.6640625" style="1" bestFit="1" customWidth="1"/>
    <col min="20" max="20" width="9.109375" style="1" customWidth="1"/>
    <col min="21" max="21" width="14.6640625" style="1" bestFit="1" customWidth="1"/>
    <col min="22" max="22" width="9.109375" style="1" customWidth="1"/>
    <col min="23" max="23" width="14.6640625" style="1" bestFit="1" customWidth="1"/>
    <col min="24" max="24" width="9.109375" style="1" customWidth="1"/>
    <col min="25" max="25" width="14.6640625" style="1" bestFit="1" customWidth="1"/>
    <col min="26" max="26" width="9.109375" style="1" customWidth="1"/>
    <col min="27" max="27" width="14.6640625" style="1" bestFit="1" customWidth="1"/>
    <col min="28" max="28" width="9.109375" style="1" customWidth="1"/>
    <col min="29" max="29" width="14.6640625" style="1" bestFit="1" customWidth="1"/>
    <col min="30" max="30" width="11.5546875" style="1" customWidth="1"/>
    <col min="31" max="31" width="14.6640625" style="1" bestFit="1" customWidth="1"/>
    <col min="32" max="32" width="11.5546875" style="1" customWidth="1"/>
    <col min="33" max="33" width="14.6640625" style="1" bestFit="1" customWidth="1"/>
    <col min="34" max="34" width="11.5546875" style="1" customWidth="1"/>
    <col min="35" max="35" width="14.6640625" style="1" bestFit="1" customWidth="1"/>
    <col min="36" max="36" width="11.21875" style="1" customWidth="1"/>
    <col min="37" max="37" width="14.6640625" style="1" bestFit="1" customWidth="1"/>
    <col min="38" max="38" width="15.77734375" style="1" bestFit="1" customWidth="1"/>
    <col min="39" max="47" width="14.6640625" style="1" bestFit="1" customWidth="1"/>
    <col min="48" max="48" width="15.77734375" style="1" bestFit="1" customWidth="1"/>
    <col min="49" max="51" width="14.6640625" style="1" bestFit="1" customWidth="1"/>
    <col min="52" max="54" width="15.77734375" style="1" bestFit="1" customWidth="1"/>
    <col min="55" max="55" width="14.6640625" style="1" bestFit="1" customWidth="1"/>
    <col min="56" max="56" width="8.88671875" style="1" customWidth="1"/>
    <col min="57" max="57" width="14.6640625" style="1" bestFit="1" customWidth="1"/>
    <col min="58" max="60" width="15.33203125" style="1" customWidth="1"/>
    <col min="61" max="61" width="14.6640625" style="1" bestFit="1" customWidth="1"/>
    <col min="62" max="62" width="16.33203125" style="1" bestFit="1" customWidth="1"/>
    <col min="63" max="63" width="12.33203125" style="1" bestFit="1" customWidth="1"/>
    <col min="64" max="64" width="10.33203125" style="1" bestFit="1" customWidth="1"/>
    <col min="65" max="16384" width="8.77734375" style="1"/>
  </cols>
  <sheetData>
    <row r="1" spans="1:63" ht="14.4" customHeight="1" thickBot="1" x14ac:dyDescent="0.35">
      <c r="A1" s="83" t="s">
        <v>50</v>
      </c>
      <c r="B1" s="69" t="s">
        <v>68</v>
      </c>
      <c r="C1" s="74" t="s">
        <v>56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  <c r="W1" s="72" t="s">
        <v>55</v>
      </c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3"/>
      <c r="AK1" s="66" t="s">
        <v>51</v>
      </c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57"/>
      <c r="AZ1" s="66" t="s">
        <v>52</v>
      </c>
      <c r="BA1" s="67"/>
      <c r="BB1" s="67"/>
      <c r="BC1" s="57"/>
      <c r="BD1" s="66" t="s">
        <v>61</v>
      </c>
      <c r="BE1" s="67"/>
      <c r="BF1" s="67"/>
      <c r="BG1" s="67"/>
      <c r="BH1" s="80"/>
      <c r="BI1" s="59" t="s">
        <v>62</v>
      </c>
      <c r="BJ1" s="60"/>
      <c r="BK1" s="61"/>
    </row>
    <row r="2" spans="1:63" ht="16.8" customHeight="1" x14ac:dyDescent="0.3">
      <c r="A2" s="84"/>
      <c r="B2" s="86"/>
      <c r="C2" s="82" t="s">
        <v>72</v>
      </c>
      <c r="D2" s="78"/>
      <c r="E2" s="78" t="s">
        <v>73</v>
      </c>
      <c r="F2" s="78"/>
      <c r="G2" s="78" t="s">
        <v>74</v>
      </c>
      <c r="H2" s="78"/>
      <c r="I2" s="78" t="s">
        <v>75</v>
      </c>
      <c r="J2" s="78"/>
      <c r="K2" s="78" t="s">
        <v>76</v>
      </c>
      <c r="L2" s="78"/>
      <c r="M2" s="78" t="s">
        <v>0</v>
      </c>
      <c r="N2" s="78"/>
      <c r="O2" s="78" t="s">
        <v>77</v>
      </c>
      <c r="P2" s="78"/>
      <c r="Q2" s="78" t="s">
        <v>78</v>
      </c>
      <c r="R2" s="78"/>
      <c r="S2" s="78" t="s">
        <v>79</v>
      </c>
      <c r="T2" s="78"/>
      <c r="U2" s="78" t="s">
        <v>80</v>
      </c>
      <c r="V2" s="79"/>
      <c r="W2" s="77" t="s">
        <v>1</v>
      </c>
      <c r="X2" s="70"/>
      <c r="Y2" s="69" t="s">
        <v>2</v>
      </c>
      <c r="Z2" s="70"/>
      <c r="AA2" s="69" t="s">
        <v>3</v>
      </c>
      <c r="AB2" s="70"/>
      <c r="AC2" s="69" t="s">
        <v>4</v>
      </c>
      <c r="AD2" s="70"/>
      <c r="AE2" s="69" t="s">
        <v>5</v>
      </c>
      <c r="AF2" s="70"/>
      <c r="AG2" s="69" t="s">
        <v>6</v>
      </c>
      <c r="AH2" s="70"/>
      <c r="AI2" s="69" t="s">
        <v>7</v>
      </c>
      <c r="AJ2" s="71"/>
      <c r="AK2" s="66" t="s">
        <v>37</v>
      </c>
      <c r="AL2" s="67" t="s">
        <v>38</v>
      </c>
      <c r="AM2" s="67" t="s">
        <v>39</v>
      </c>
      <c r="AN2" s="67" t="s">
        <v>30</v>
      </c>
      <c r="AO2" s="67" t="s">
        <v>31</v>
      </c>
      <c r="AP2" s="67" t="s">
        <v>36</v>
      </c>
      <c r="AQ2" s="67" t="s">
        <v>47</v>
      </c>
      <c r="AR2" s="67" t="s">
        <v>48</v>
      </c>
      <c r="AS2" s="67" t="s">
        <v>35</v>
      </c>
      <c r="AT2" s="67" t="s">
        <v>42</v>
      </c>
      <c r="AU2" s="67" t="s">
        <v>83</v>
      </c>
      <c r="AV2" s="67" t="s">
        <v>84</v>
      </c>
      <c r="AW2" s="67" t="s">
        <v>34</v>
      </c>
      <c r="AX2" s="67" t="s">
        <v>41</v>
      </c>
      <c r="AY2" s="57" t="s">
        <v>40</v>
      </c>
      <c r="AZ2" s="66" t="s">
        <v>32</v>
      </c>
      <c r="BA2" s="67" t="s">
        <v>33</v>
      </c>
      <c r="BB2" s="67" t="s">
        <v>46</v>
      </c>
      <c r="BC2" s="57" t="s">
        <v>82</v>
      </c>
      <c r="BD2" s="66" t="s">
        <v>60</v>
      </c>
      <c r="BE2" s="67" t="s">
        <v>53</v>
      </c>
      <c r="BF2" s="67" t="s">
        <v>57</v>
      </c>
      <c r="BG2" s="67" t="s">
        <v>58</v>
      </c>
      <c r="BH2" s="57" t="s">
        <v>59</v>
      </c>
      <c r="BI2" s="62" t="s">
        <v>54</v>
      </c>
      <c r="BJ2" s="64" t="s">
        <v>81</v>
      </c>
      <c r="BK2" s="65"/>
    </row>
    <row r="3" spans="1:63" ht="14.4" customHeight="1" thickBot="1" x14ac:dyDescent="0.35">
      <c r="A3" s="85"/>
      <c r="B3" s="87"/>
      <c r="C3" s="23" t="s">
        <v>70</v>
      </c>
      <c r="D3" s="3" t="s">
        <v>69</v>
      </c>
      <c r="E3" s="3" t="s">
        <v>70</v>
      </c>
      <c r="F3" s="3" t="s">
        <v>69</v>
      </c>
      <c r="G3" s="3" t="s">
        <v>70</v>
      </c>
      <c r="H3" s="3" t="s">
        <v>69</v>
      </c>
      <c r="I3" s="3" t="s">
        <v>70</v>
      </c>
      <c r="J3" s="3" t="s">
        <v>69</v>
      </c>
      <c r="K3" s="3" t="s">
        <v>70</v>
      </c>
      <c r="L3" s="3" t="s">
        <v>69</v>
      </c>
      <c r="M3" s="3" t="s">
        <v>70</v>
      </c>
      <c r="N3" s="3" t="s">
        <v>69</v>
      </c>
      <c r="O3" s="3" t="s">
        <v>70</v>
      </c>
      <c r="P3" s="3" t="s">
        <v>69</v>
      </c>
      <c r="Q3" s="3" t="s">
        <v>70</v>
      </c>
      <c r="R3" s="3" t="s">
        <v>69</v>
      </c>
      <c r="S3" s="3" t="s">
        <v>70</v>
      </c>
      <c r="T3" s="3" t="s">
        <v>69</v>
      </c>
      <c r="U3" s="3" t="s">
        <v>70</v>
      </c>
      <c r="V3" s="4" t="s">
        <v>69</v>
      </c>
      <c r="W3" s="23" t="s">
        <v>70</v>
      </c>
      <c r="X3" s="3" t="s">
        <v>69</v>
      </c>
      <c r="Y3" s="3" t="s">
        <v>70</v>
      </c>
      <c r="Z3" s="3" t="s">
        <v>69</v>
      </c>
      <c r="AA3" s="3" t="s">
        <v>70</v>
      </c>
      <c r="AB3" s="3" t="s">
        <v>69</v>
      </c>
      <c r="AC3" s="3" t="s">
        <v>70</v>
      </c>
      <c r="AD3" s="3" t="s">
        <v>69</v>
      </c>
      <c r="AE3" s="3" t="s">
        <v>70</v>
      </c>
      <c r="AF3" s="3" t="s">
        <v>69</v>
      </c>
      <c r="AG3" s="3" t="s">
        <v>70</v>
      </c>
      <c r="AH3" s="3" t="s">
        <v>69</v>
      </c>
      <c r="AI3" s="3" t="s">
        <v>70</v>
      </c>
      <c r="AJ3" s="4" t="s">
        <v>69</v>
      </c>
      <c r="AK3" s="63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58"/>
      <c r="AZ3" s="63"/>
      <c r="BA3" s="68"/>
      <c r="BB3" s="68"/>
      <c r="BC3" s="58"/>
      <c r="BD3" s="63"/>
      <c r="BE3" s="68"/>
      <c r="BF3" s="68"/>
      <c r="BG3" s="68"/>
      <c r="BH3" s="58"/>
      <c r="BI3" s="63"/>
      <c r="BJ3" s="3" t="s">
        <v>70</v>
      </c>
      <c r="BK3" s="4" t="s">
        <v>71</v>
      </c>
    </row>
    <row r="4" spans="1:63" x14ac:dyDescent="0.3">
      <c r="A4" s="24" t="s">
        <v>8</v>
      </c>
      <c r="B4" s="30">
        <v>56</v>
      </c>
      <c r="C4" s="31">
        <v>4.1466666666666701</v>
      </c>
      <c r="D4" s="32">
        <v>2.8284271247461926E-2</v>
      </c>
      <c r="E4" s="33">
        <v>0.35333333333333333</v>
      </c>
      <c r="F4" s="33">
        <v>4.6427960923946902E-2</v>
      </c>
      <c r="G4" s="33">
        <v>13.01</v>
      </c>
      <c r="H4" s="33">
        <v>4.546060565661933E-2</v>
      </c>
      <c r="I4" s="33">
        <v>71.526666666666671</v>
      </c>
      <c r="J4" s="33">
        <v>6.9442222186666264E-2</v>
      </c>
      <c r="K4" s="33">
        <v>0.01</v>
      </c>
      <c r="L4" s="33">
        <v>0</v>
      </c>
      <c r="M4" s="33">
        <v>0.01</v>
      </c>
      <c r="N4" s="33">
        <v>0</v>
      </c>
      <c r="O4" s="33">
        <v>3.86</v>
      </c>
      <c r="P4" s="33">
        <v>6.94422221866655E-2</v>
      </c>
      <c r="Q4" s="33">
        <v>0.89333333333333342</v>
      </c>
      <c r="R4" s="33">
        <v>2.6246692913372727E-2</v>
      </c>
      <c r="S4" s="33">
        <v>0.18189020411967563</v>
      </c>
      <c r="T4" s="34">
        <v>2.4494897427831758E-2</v>
      </c>
      <c r="U4" s="35">
        <v>1.48</v>
      </c>
      <c r="V4" s="36">
        <v>1.2472191289246601E-2</v>
      </c>
      <c r="W4" s="31">
        <v>2.3597000000000003E-2</v>
      </c>
      <c r="X4" s="32">
        <v>2.8036920103479464E-4</v>
      </c>
      <c r="Y4" s="33">
        <v>1.0183333333333334E-2</v>
      </c>
      <c r="Z4" s="33">
        <v>2.1324373118309707E-4</v>
      </c>
      <c r="AA4" s="33">
        <v>1.3360333333333333E-2</v>
      </c>
      <c r="AB4" s="33">
        <v>2.366953034317898E-4</v>
      </c>
      <c r="AC4" s="33">
        <v>2.4323333333333332E-3</v>
      </c>
      <c r="AD4" s="33">
        <v>3.8770808033307175E-4</v>
      </c>
      <c r="AE4" s="33">
        <v>4.8372999999999999E-2</v>
      </c>
      <c r="AF4" s="33">
        <v>3.0358197501754876E-3</v>
      </c>
      <c r="AG4" s="33">
        <v>3.1610000000000002E-3</v>
      </c>
      <c r="AH4" s="34">
        <v>1.7242002977225894E-4</v>
      </c>
      <c r="AI4" s="35">
        <v>5.616666666666668E-4</v>
      </c>
      <c r="AJ4" s="36">
        <v>9.4913996157925385E-5</v>
      </c>
      <c r="AK4" s="31">
        <v>3.2401347124416779</v>
      </c>
      <c r="AL4" s="33">
        <v>91.274830204422187</v>
      </c>
      <c r="AM4" s="33">
        <v>0.18189020411967563</v>
      </c>
      <c r="AN4" s="33">
        <v>3.5165468703204557</v>
      </c>
      <c r="AO4" s="33">
        <v>3.9180225075080025E-2</v>
      </c>
      <c r="AP4" s="33">
        <v>0.70682595733914211</v>
      </c>
      <c r="AQ4" s="33">
        <v>8.5209003215434009E-2</v>
      </c>
      <c r="AR4" s="33">
        <v>0.21543408360128602</v>
      </c>
      <c r="AS4" s="33">
        <v>4.9113878213340172</v>
      </c>
      <c r="AT4" s="33">
        <v>0.98027752215249853</v>
      </c>
      <c r="AU4" s="33">
        <v>0.51637176018246334</v>
      </c>
      <c r="AV4" s="33">
        <v>47.131744733012958</v>
      </c>
      <c r="AW4" s="33">
        <v>2.3172176759410803</v>
      </c>
      <c r="AX4" s="33">
        <v>4.7502127659574462</v>
      </c>
      <c r="AY4" s="35">
        <v>5.627893175074183</v>
      </c>
      <c r="AZ4" s="31">
        <v>66.417295613082459</v>
      </c>
      <c r="BA4" s="33">
        <v>75.818152097260963</v>
      </c>
      <c r="BB4" s="33">
        <v>81.200599637889482</v>
      </c>
      <c r="BC4" s="35">
        <v>0.49436808474474181</v>
      </c>
      <c r="BD4" s="37">
        <v>6.3</v>
      </c>
      <c r="BE4" s="38">
        <v>0.3</v>
      </c>
      <c r="BF4" s="38">
        <v>35.200000000000003</v>
      </c>
      <c r="BG4" s="38">
        <v>19.2</v>
      </c>
      <c r="BH4" s="39">
        <v>39</v>
      </c>
      <c r="BI4" s="31">
        <v>4.9660045327287996</v>
      </c>
      <c r="BJ4" s="40">
        <v>-26.682929767251938</v>
      </c>
      <c r="BK4" s="52">
        <v>0.28660778900653855</v>
      </c>
    </row>
    <row r="5" spans="1:63" x14ac:dyDescent="0.3">
      <c r="A5" s="22" t="s">
        <v>9</v>
      </c>
      <c r="B5" s="25">
        <v>70</v>
      </c>
      <c r="C5" s="16">
        <v>4.4466666666666699</v>
      </c>
      <c r="D5" s="26">
        <v>8.2865352631040459E-2</v>
      </c>
      <c r="E5" s="2">
        <v>0.5033333333333333</v>
      </c>
      <c r="F5" s="2">
        <v>6.1282587702833964E-2</v>
      </c>
      <c r="G5" s="2">
        <v>12.76</v>
      </c>
      <c r="H5" s="2">
        <v>0.10677078252031333</v>
      </c>
      <c r="I5" s="2">
        <v>72.13333333333334</v>
      </c>
      <c r="J5" s="2">
        <v>0.14636332266733562</v>
      </c>
      <c r="K5" s="2">
        <v>0.02</v>
      </c>
      <c r="L5" s="2">
        <v>0</v>
      </c>
      <c r="M5" s="2">
        <v>0.01</v>
      </c>
      <c r="N5" s="2">
        <v>0</v>
      </c>
      <c r="O5" s="2">
        <v>3.9500000000000006</v>
      </c>
      <c r="P5" s="2">
        <v>4.1899350299921798E-2</v>
      </c>
      <c r="Q5" s="2">
        <v>1.0433333333333332</v>
      </c>
      <c r="R5" s="2">
        <v>3.6817870057290904E-2</v>
      </c>
      <c r="S5" s="2">
        <v>0.17689463955637705</v>
      </c>
      <c r="T5" s="27">
        <v>0</v>
      </c>
      <c r="U5" s="19">
        <v>1.3766666666666667</v>
      </c>
      <c r="V5" s="28">
        <v>4.7140452079103209E-3</v>
      </c>
      <c r="W5" s="16">
        <v>2.3794666666666669E-2</v>
      </c>
      <c r="X5" s="26">
        <v>2.8013131841255341E-4</v>
      </c>
      <c r="Y5" s="2">
        <v>1.0965000000000001E-2</v>
      </c>
      <c r="Z5" s="2">
        <v>2.0345679311998134E-4</v>
      </c>
      <c r="AA5" s="2">
        <v>1.3300333333333332E-2</v>
      </c>
      <c r="AB5" s="2">
        <v>6.668494749358533E-4</v>
      </c>
      <c r="AC5" s="2">
        <v>2.3013333333333332E-3</v>
      </c>
      <c r="AD5" s="2">
        <v>1.0402231598182297E-3</v>
      </c>
      <c r="AE5" s="2">
        <v>4.7635333333333335E-2</v>
      </c>
      <c r="AF5" s="2">
        <v>2.7186066692742102E-4</v>
      </c>
      <c r="AG5" s="2">
        <v>2.928E-3</v>
      </c>
      <c r="AH5" s="27">
        <v>1.7369385583708956E-4</v>
      </c>
      <c r="AI5" s="19">
        <v>7.7066666666666657E-4</v>
      </c>
      <c r="AJ5" s="28">
        <v>6.7325082002673162E-5</v>
      </c>
      <c r="AK5" s="16">
        <v>3.3316372146677486</v>
      </c>
      <c r="AL5" s="2">
        <v>92.048994576554023</v>
      </c>
      <c r="AM5" s="2">
        <v>0.17689463955637705</v>
      </c>
      <c r="AN5" s="2">
        <v>2.8830679070745293</v>
      </c>
      <c r="AO5" s="2">
        <v>5.454164315085059E-2</v>
      </c>
      <c r="AP5" s="2">
        <v>0.74069284312935013</v>
      </c>
      <c r="AQ5" s="2">
        <v>0.11319340329835083</v>
      </c>
      <c r="AR5" s="2">
        <v>0.23463268365817092</v>
      </c>
      <c r="AS5" s="2">
        <v>5.8980494601184263</v>
      </c>
      <c r="AT5" s="2">
        <v>1.4358688172127387</v>
      </c>
      <c r="AU5" s="2">
        <v>0.558411662245485</v>
      </c>
      <c r="AV5" s="2">
        <v>51.401232069519168</v>
      </c>
      <c r="AW5" s="2">
        <v>2.1700562395500835</v>
      </c>
      <c r="AX5" s="2">
        <v>4.3443076455388354</v>
      </c>
      <c r="AY5" s="19">
        <v>3.7993079584775091</v>
      </c>
      <c r="AZ5" s="16">
        <v>64.816681907248437</v>
      </c>
      <c r="BA5" s="2">
        <v>73.54667427304156</v>
      </c>
      <c r="BB5" s="2">
        <v>79.566411716264412</v>
      </c>
      <c r="BC5" s="19">
        <v>0.45718730028330845</v>
      </c>
      <c r="BD5" s="17">
        <v>11.1</v>
      </c>
      <c r="BE5" s="6">
        <v>1.5</v>
      </c>
      <c r="BF5" s="6">
        <v>22.1</v>
      </c>
      <c r="BG5" s="6">
        <v>19.600000000000001</v>
      </c>
      <c r="BH5" s="18">
        <v>43.6</v>
      </c>
      <c r="BI5" s="16">
        <v>4.7653958944282397</v>
      </c>
      <c r="BJ5" s="15">
        <v>-27.246584320130669</v>
      </c>
      <c r="BK5" s="5">
        <v>7.7622942855936683E-2</v>
      </c>
    </row>
    <row r="6" spans="1:63" x14ac:dyDescent="0.25">
      <c r="A6" s="22" t="s">
        <v>10</v>
      </c>
      <c r="B6" s="25">
        <v>75</v>
      </c>
      <c r="C6" s="16">
        <v>2.0399999999999996</v>
      </c>
      <c r="D6" s="26">
        <v>3.8586123009300893E-2</v>
      </c>
      <c r="E6" s="2">
        <v>10.033333333333333</v>
      </c>
      <c r="F6" s="2">
        <v>6.3420991968134291E-2</v>
      </c>
      <c r="G6" s="2">
        <v>6.8133333333333326</v>
      </c>
      <c r="H6" s="2">
        <v>4.7140452079106349E-3</v>
      </c>
      <c r="I6" s="2">
        <v>42.29</v>
      </c>
      <c r="J6" s="2">
        <v>4.546060565661933E-2</v>
      </c>
      <c r="K6" s="2">
        <v>6.3333333333333339E-2</v>
      </c>
      <c r="L6" s="2">
        <v>4.7140452079103209E-3</v>
      </c>
      <c r="M6" s="2">
        <v>0.03</v>
      </c>
      <c r="N6" s="2">
        <v>0</v>
      </c>
      <c r="O6" s="2">
        <v>2.77</v>
      </c>
      <c r="P6" s="2">
        <v>7.5865377844940171E-2</v>
      </c>
      <c r="Q6" s="2">
        <v>13.186666666666667</v>
      </c>
      <c r="R6" s="2">
        <v>0.12283683848458841</v>
      </c>
      <c r="S6" s="2">
        <v>0.1611097974304406</v>
      </c>
      <c r="T6" s="27">
        <v>8.164965809277256E-3</v>
      </c>
      <c r="U6" s="19">
        <v>0.81</v>
      </c>
      <c r="V6" s="28">
        <v>4.7140452079104259E-3</v>
      </c>
      <c r="W6" s="16">
        <v>1.2015666666666668E-2</v>
      </c>
      <c r="X6" s="26">
        <v>3.9258488112622111E-4</v>
      </c>
      <c r="Y6" s="2">
        <v>9.1874333333333336E-2</v>
      </c>
      <c r="Z6" s="2">
        <v>2.1945741171251504E-4</v>
      </c>
      <c r="AA6" s="2">
        <v>7.2106666666666673E-3</v>
      </c>
      <c r="AB6" s="2">
        <v>6.6600950944161949E-4</v>
      </c>
      <c r="AC6" s="2">
        <v>5.1333333333333341E-4</v>
      </c>
      <c r="AD6" s="2">
        <v>1.7465839675078769E-4</v>
      </c>
      <c r="AE6" s="2">
        <v>7.2073333333333336E-2</v>
      </c>
      <c r="AF6" s="2">
        <v>1.0365317168326302E-3</v>
      </c>
      <c r="AG6" s="2">
        <v>1.6406666666666668E-3</v>
      </c>
      <c r="AH6" s="27">
        <v>2.6571455026441868E-4</v>
      </c>
      <c r="AI6" s="19">
        <v>5.1000000000000004E-4</v>
      </c>
      <c r="AJ6" s="28">
        <v>1.6772795433876448E-4</v>
      </c>
      <c r="AK6" s="16">
        <v>3.6580566397628025</v>
      </c>
      <c r="AL6" s="2">
        <v>53.966062578222768</v>
      </c>
      <c r="AM6" s="2">
        <v>0.1611097974304406</v>
      </c>
      <c r="AN6" s="2">
        <v>1.8280045351473926</v>
      </c>
      <c r="AO6" s="2">
        <v>1.5503690588424657</v>
      </c>
      <c r="AP6" s="2">
        <v>0.48456391271355959</v>
      </c>
      <c r="AQ6" s="2">
        <v>4.9183006535947724</v>
      </c>
      <c r="AR6" s="2">
        <v>6.4640522875817013</v>
      </c>
      <c r="AS6" s="2">
        <v>81.848943248532294</v>
      </c>
      <c r="AT6" s="2">
        <v>31.426573627993893</v>
      </c>
      <c r="AU6" s="2">
        <v>2.2044812093918114</v>
      </c>
      <c r="AV6" s="2">
        <v>118.96717089855468</v>
      </c>
      <c r="AW6" s="2">
        <v>0.13078371543739092</v>
      </c>
      <c r="AX6" s="2">
        <v>0.7844773476814344</v>
      </c>
      <c r="AY6" s="19">
        <v>3.2169934640522877</v>
      </c>
      <c r="AZ6" s="16">
        <v>38.136765178325753</v>
      </c>
      <c r="BA6" s="2">
        <v>33.37332885914163</v>
      </c>
      <c r="BB6" s="2">
        <v>44.513130638623828</v>
      </c>
      <c r="BC6" s="19">
        <v>-0.62214164028869812</v>
      </c>
      <c r="BD6" s="17">
        <v>7.1</v>
      </c>
      <c r="BE6" s="6">
        <v>45.2</v>
      </c>
      <c r="BF6" s="6">
        <v>21.9</v>
      </c>
      <c r="BG6" s="6">
        <v>20.8</v>
      </c>
      <c r="BH6" s="18">
        <v>5</v>
      </c>
      <c r="BI6" s="16">
        <v>19.8814044906389</v>
      </c>
      <c r="BJ6" s="29">
        <v>-22.81955554819038</v>
      </c>
      <c r="BK6" s="5">
        <v>0.11</v>
      </c>
    </row>
    <row r="7" spans="1:63" x14ac:dyDescent="0.3">
      <c r="A7" s="22" t="s">
        <v>11</v>
      </c>
      <c r="B7" s="25">
        <v>85</v>
      </c>
      <c r="C7" s="16">
        <v>3.7966666666666664</v>
      </c>
      <c r="D7" s="26">
        <v>4.9888765156985933E-2</v>
      </c>
      <c r="E7" s="2">
        <v>1.3499999999999999</v>
      </c>
      <c r="F7" s="2">
        <v>5.3541261347363332E-2</v>
      </c>
      <c r="G7" s="2">
        <v>12.173333333333334</v>
      </c>
      <c r="H7" s="2">
        <v>8.9566858950295744E-2</v>
      </c>
      <c r="I7" s="2">
        <v>68.910000000000011</v>
      </c>
      <c r="J7" s="2">
        <v>0.19612920911141238</v>
      </c>
      <c r="K7" s="2">
        <v>2.3333333333333334E-2</v>
      </c>
      <c r="L7" s="2">
        <v>4.7140452079103157E-3</v>
      </c>
      <c r="M7" s="2">
        <v>0.01</v>
      </c>
      <c r="N7" s="2">
        <v>0</v>
      </c>
      <c r="O7" s="2">
        <v>3.8433333333333337</v>
      </c>
      <c r="P7" s="2">
        <v>7.3181661333667061E-2</v>
      </c>
      <c r="Q7" s="2">
        <v>2.1833333333333336</v>
      </c>
      <c r="R7" s="2">
        <v>4.6427960923947034E-2</v>
      </c>
      <c r="S7" s="2">
        <v>0.17665554104387363</v>
      </c>
      <c r="T7" s="27">
        <v>1.247219128924665E-2</v>
      </c>
      <c r="U7" s="19">
        <v>1.32</v>
      </c>
      <c r="V7" s="28">
        <v>4.7140452079103209E-3</v>
      </c>
      <c r="W7" s="16">
        <v>2.2586000000000005E-2</v>
      </c>
      <c r="X7" s="26">
        <v>2.9792877597767484E-4</v>
      </c>
      <c r="Y7" s="2">
        <v>1.7508666666666669E-2</v>
      </c>
      <c r="Z7" s="2">
        <v>1.2858805888918534E-4</v>
      </c>
      <c r="AA7" s="2">
        <v>1.2842000000000001E-2</v>
      </c>
      <c r="AB7" s="2">
        <v>4.7447257267646412E-4</v>
      </c>
      <c r="AC7" s="2">
        <v>1.6923333333333332E-3</v>
      </c>
      <c r="AD7" s="2">
        <v>2.2731818131323226E-4</v>
      </c>
      <c r="AE7" s="2">
        <v>5.930966666666667E-2</v>
      </c>
      <c r="AF7" s="2">
        <v>2.132197822800583E-3</v>
      </c>
      <c r="AG7" s="2">
        <v>2.8363333333333331E-3</v>
      </c>
      <c r="AH7" s="27">
        <v>3.7068255361637339E-4</v>
      </c>
      <c r="AI7" s="19">
        <v>5.9633333333333337E-4</v>
      </c>
      <c r="AJ7" s="28">
        <v>1.964592126173325E-4</v>
      </c>
      <c r="AK7" s="16">
        <v>3.3361464958231593</v>
      </c>
      <c r="AL7" s="2">
        <v>87.935714643304138</v>
      </c>
      <c r="AM7" s="2">
        <v>0.17665554104387363</v>
      </c>
      <c r="AN7" s="2">
        <v>2.2494366059180879</v>
      </c>
      <c r="AO7" s="2">
        <v>0.15034719728650264</v>
      </c>
      <c r="AP7" s="2">
        <v>0.64997265510631352</v>
      </c>
      <c r="AQ7" s="2">
        <v>0.35557506584723442</v>
      </c>
      <c r="AR7" s="2">
        <v>0.57506584723441623</v>
      </c>
      <c r="AS7" s="2">
        <v>12.359268893756848</v>
      </c>
      <c r="AT7" s="2">
        <v>3.8563837875109495</v>
      </c>
      <c r="AU7" s="2">
        <v>0.62378106527182231</v>
      </c>
      <c r="AV7" s="2">
        <v>54.852633755639246</v>
      </c>
      <c r="AW7" s="2">
        <v>1.2899897193770706</v>
      </c>
      <c r="AX7" s="2">
        <v>3.3874462171115254</v>
      </c>
      <c r="AY7" s="19">
        <v>4.7562884292901053</v>
      </c>
      <c r="AZ7" s="16">
        <v>63.294084186633661</v>
      </c>
      <c r="BA7" s="2">
        <v>71.076408859131575</v>
      </c>
      <c r="BB7" s="2">
        <v>77.625421020612791</v>
      </c>
      <c r="BC7" s="19">
        <v>0.42007351421449535</v>
      </c>
      <c r="BD7" s="17">
        <v>9.3000000000000007</v>
      </c>
      <c r="BE7" s="6">
        <v>11.7</v>
      </c>
      <c r="BF7" s="6">
        <v>40.200000000000003</v>
      </c>
      <c r="BG7" s="6">
        <v>22.2</v>
      </c>
      <c r="BH7" s="18">
        <v>16.600000000000001</v>
      </c>
      <c r="BI7" s="16">
        <v>10.813511892864099</v>
      </c>
      <c r="BJ7" s="15">
        <v>-24.771359738668846</v>
      </c>
      <c r="BK7" s="5">
        <v>6.8666449449483608E-2</v>
      </c>
    </row>
    <row r="8" spans="1:63" x14ac:dyDescent="0.3">
      <c r="A8" s="22" t="s">
        <v>12</v>
      </c>
      <c r="B8" s="25">
        <v>90</v>
      </c>
      <c r="C8" s="16">
        <v>2.7566666666666664</v>
      </c>
      <c r="D8" s="26">
        <v>8.1649658092772682E-3</v>
      </c>
      <c r="E8" s="2">
        <v>5.3066666666666658</v>
      </c>
      <c r="F8" s="2">
        <v>3.2998316455372233E-2</v>
      </c>
      <c r="G8" s="2">
        <v>10.090000000000002</v>
      </c>
      <c r="H8" s="2">
        <v>2.4494897427831258E-2</v>
      </c>
      <c r="I8" s="2">
        <v>57.316666666666663</v>
      </c>
      <c r="J8" s="2">
        <v>5.9066817155562779E-2</v>
      </c>
      <c r="K8" s="2">
        <v>0.04</v>
      </c>
      <c r="L8" s="2">
        <v>0</v>
      </c>
      <c r="M8" s="2">
        <v>0.02</v>
      </c>
      <c r="N8" s="2">
        <v>0</v>
      </c>
      <c r="O8" s="2">
        <v>2.7766666666666668</v>
      </c>
      <c r="P8" s="2">
        <v>2.9439202887759416E-2</v>
      </c>
      <c r="Q8" s="2">
        <v>5.8433333333333337</v>
      </c>
      <c r="R8" s="2">
        <v>0.11785113019775792</v>
      </c>
      <c r="S8" s="2">
        <v>0.1760395463797616</v>
      </c>
      <c r="T8" s="27">
        <v>4.7140452079103209E-3</v>
      </c>
      <c r="U8" s="19">
        <v>1.5333333333333334</v>
      </c>
      <c r="V8" s="28">
        <v>8.1649658092772682E-3</v>
      </c>
      <c r="W8" s="16">
        <v>1.7472666666666668E-2</v>
      </c>
      <c r="X8" s="26">
        <v>1.2010088351974098E-4</v>
      </c>
      <c r="Y8" s="2">
        <v>4.4079333333333338E-2</v>
      </c>
      <c r="Z8" s="2">
        <v>1.2892978278461652E-4</v>
      </c>
      <c r="AA8" s="2">
        <v>1.0130999999999999E-2</v>
      </c>
      <c r="AB8" s="2">
        <v>3.9565080001884956E-4</v>
      </c>
      <c r="AC8" s="2">
        <v>1.3596666666666668E-3</v>
      </c>
      <c r="AD8" s="2">
        <v>4.7030084933889809E-4</v>
      </c>
      <c r="AE8" s="2">
        <v>6.1468000000000002E-2</v>
      </c>
      <c r="AF8" s="2">
        <v>3.7884635701326474E-3</v>
      </c>
      <c r="AG8" s="2">
        <v>2.2333333333333333E-3</v>
      </c>
      <c r="AH8" s="27">
        <v>5.4522492810052479E-4</v>
      </c>
      <c r="AI8" s="19">
        <v>5.5600000000000007E-4</v>
      </c>
      <c r="AJ8" s="28">
        <v>1.4032422773309279E-4</v>
      </c>
      <c r="AK8" s="16">
        <v>3.3478202843688867</v>
      </c>
      <c r="AL8" s="2">
        <v>73.141518564872754</v>
      </c>
      <c r="AM8" s="2">
        <v>0.1760395463797616</v>
      </c>
      <c r="AN8" s="2">
        <v>1.5315329125787671</v>
      </c>
      <c r="AO8" s="2">
        <v>0.81802708344484276</v>
      </c>
      <c r="AP8" s="2">
        <v>0.65322256291051439</v>
      </c>
      <c r="AQ8" s="2">
        <v>1.92503022974607</v>
      </c>
      <c r="AR8" s="2">
        <v>2.119709794437727</v>
      </c>
      <c r="AS8" s="2">
        <v>33.193299196123768</v>
      </c>
      <c r="AT8" s="2">
        <v>15.211964807347135</v>
      </c>
      <c r="AU8" s="2">
        <v>0.94683269691386118</v>
      </c>
      <c r="AV8" s="2">
        <v>69.252781279153709</v>
      </c>
      <c r="AW8" s="2">
        <v>0.39639135498117029</v>
      </c>
      <c r="AX8" s="2">
        <v>1.3944857000257112</v>
      </c>
      <c r="AY8" s="19">
        <v>4.0167865707434043</v>
      </c>
      <c r="AZ8" s="16">
        <v>57.509180456372953</v>
      </c>
      <c r="BA8" s="2">
        <v>60.612621567291427</v>
      </c>
      <c r="BB8" s="2">
        <v>67.35788946723585</v>
      </c>
      <c r="BC8" s="19">
        <v>0.26114719064965608</v>
      </c>
      <c r="BD8" s="17">
        <v>22.6</v>
      </c>
      <c r="BE8" s="6">
        <v>31.3</v>
      </c>
      <c r="BF8" s="6">
        <v>21</v>
      </c>
      <c r="BG8" s="6">
        <v>16.3</v>
      </c>
      <c r="BH8" s="18">
        <v>8.8000000000000007</v>
      </c>
      <c r="BI8" s="16">
        <v>15.649743828598</v>
      </c>
      <c r="BJ8" s="15">
        <v>-22.751597590853411</v>
      </c>
      <c r="BK8" s="5">
        <v>2.9108603570977512E-2</v>
      </c>
    </row>
    <row r="9" spans="1:63" x14ac:dyDescent="0.25">
      <c r="A9" s="22" t="s">
        <v>13</v>
      </c>
      <c r="B9" s="25">
        <v>100</v>
      </c>
      <c r="C9" s="16">
        <v>4.24</v>
      </c>
      <c r="D9" s="26">
        <v>6.1644140029689723E-2</v>
      </c>
      <c r="E9" s="2">
        <v>0.71333333333333337</v>
      </c>
      <c r="F9" s="2">
        <v>3.2998316455372198E-2</v>
      </c>
      <c r="G9" s="2">
        <v>12.393333333333333</v>
      </c>
      <c r="H9" s="2">
        <v>9.1043335224984132E-2</v>
      </c>
      <c r="I9" s="2">
        <v>71.046666666666667</v>
      </c>
      <c r="J9" s="2">
        <v>0.22171052197754484</v>
      </c>
      <c r="K9" s="2">
        <v>1.3333333333333334E-2</v>
      </c>
      <c r="L9" s="2">
        <v>4.7140452079103183E-3</v>
      </c>
      <c r="M9" s="2">
        <v>1.3333333333333334E-2</v>
      </c>
      <c r="N9" s="2">
        <v>4.7140452079103183E-3</v>
      </c>
      <c r="O9" s="2">
        <v>3.83</v>
      </c>
      <c r="P9" s="2">
        <v>3.7416573867739368E-2</v>
      </c>
      <c r="Q9" s="2">
        <v>1.1333333333333333</v>
      </c>
      <c r="R9" s="2">
        <v>4.1899350299921721E-2</v>
      </c>
      <c r="S9" s="2">
        <v>0.17443933564793093</v>
      </c>
      <c r="T9" s="27">
        <v>4.714045207910314E-3</v>
      </c>
      <c r="U9" s="19">
        <v>1.3133333333333335</v>
      </c>
      <c r="V9" s="28">
        <v>9.4280904158206419E-3</v>
      </c>
      <c r="W9" s="16">
        <v>2.3496333333333338E-2</v>
      </c>
      <c r="X9" s="26">
        <v>1.3933732051711414E-4</v>
      </c>
      <c r="Y9" s="2">
        <v>1.2099666666666667E-2</v>
      </c>
      <c r="Z9" s="2">
        <v>2.0691758960728499E-4</v>
      </c>
      <c r="AA9" s="2">
        <v>1.2744333333333335E-2</v>
      </c>
      <c r="AB9" s="2">
        <v>1.9335459653186429E-4</v>
      </c>
      <c r="AC9" s="2">
        <v>2.3140000000000001E-3</v>
      </c>
      <c r="AD9" s="2">
        <v>4.0954934582619769E-4</v>
      </c>
      <c r="AE9" s="2">
        <v>4.7978666666666669E-2</v>
      </c>
      <c r="AF9" s="2">
        <v>3.350783291510606E-3</v>
      </c>
      <c r="AG9" s="2">
        <v>3.1166666666666669E-3</v>
      </c>
      <c r="AH9" s="27">
        <v>3.8434041624002481E-4</v>
      </c>
      <c r="AI9" s="19">
        <v>5.7433333333333338E-4</v>
      </c>
      <c r="AJ9" s="28">
        <v>1.2850248592493797E-4</v>
      </c>
      <c r="AK9" s="16">
        <v>3.3785313503528798</v>
      </c>
      <c r="AL9" s="2">
        <v>90.662304547350843</v>
      </c>
      <c r="AM9" s="2">
        <v>0.17443933564793093</v>
      </c>
      <c r="AN9" s="2">
        <v>2.2097982495178754</v>
      </c>
      <c r="AO9" s="2">
        <v>7.9719279572932428E-2</v>
      </c>
      <c r="AP9" s="2">
        <v>0.72839633466930542</v>
      </c>
      <c r="AQ9" s="2">
        <v>0.16823899371069181</v>
      </c>
      <c r="AR9" s="2">
        <v>0.26729559748427673</v>
      </c>
      <c r="AS9" s="2">
        <v>6.4970055585440205</v>
      </c>
      <c r="AT9" s="2">
        <v>2.0635825120292242</v>
      </c>
      <c r="AU9" s="2">
        <v>0.56654509747728821</v>
      </c>
      <c r="AV9" s="2">
        <v>51.364284167294464</v>
      </c>
      <c r="AW9" s="2">
        <v>1.9418992258739913</v>
      </c>
      <c r="AX9" s="2">
        <v>3.9652882999531669</v>
      </c>
      <c r="AY9" s="19">
        <v>5.4265815438189202</v>
      </c>
      <c r="AZ9" s="16">
        <v>64.77590543897324</v>
      </c>
      <c r="BA9" s="2">
        <v>73.449806707523891</v>
      </c>
      <c r="BB9" s="2">
        <v>79.474383944889411</v>
      </c>
      <c r="BC9" s="19">
        <v>0.45621609883613079</v>
      </c>
      <c r="BD9" s="17">
        <v>12.5</v>
      </c>
      <c r="BE9" s="6">
        <v>14.2</v>
      </c>
      <c r="BF9" s="6">
        <v>37.200000000000003</v>
      </c>
      <c r="BG9" s="6">
        <v>26</v>
      </c>
      <c r="BH9" s="18">
        <v>10.1</v>
      </c>
      <c r="BI9" s="16">
        <v>11.363636363636401</v>
      </c>
      <c r="BJ9" s="15">
        <v>-24.500615557370359</v>
      </c>
      <c r="BK9" s="21">
        <v>0.13</v>
      </c>
    </row>
    <row r="10" spans="1:63" x14ac:dyDescent="0.3">
      <c r="A10" s="22" t="s">
        <v>14</v>
      </c>
      <c r="B10" s="25">
        <v>108</v>
      </c>
      <c r="C10" s="16">
        <v>3.0500000000000003</v>
      </c>
      <c r="D10" s="26">
        <v>3.559026084010436E-2</v>
      </c>
      <c r="E10" s="2">
        <v>2.9299999999999997</v>
      </c>
      <c r="F10" s="2">
        <v>8.2865352631040418E-2</v>
      </c>
      <c r="G10" s="2">
        <v>11.706666666666669</v>
      </c>
      <c r="H10" s="2">
        <v>2.624669291337297E-2</v>
      </c>
      <c r="I10" s="2">
        <v>64.983333333333334</v>
      </c>
      <c r="J10" s="2">
        <v>3.2998316455375702E-2</v>
      </c>
      <c r="K10" s="2">
        <v>2.3333333333333334E-2</v>
      </c>
      <c r="L10" s="2">
        <v>4.7140452079103157E-3</v>
      </c>
      <c r="M10" s="2">
        <v>0.01</v>
      </c>
      <c r="N10" s="2">
        <v>0</v>
      </c>
      <c r="O10" s="2">
        <v>3.25</v>
      </c>
      <c r="P10" s="2">
        <v>4.3204937989385774E-2</v>
      </c>
      <c r="Q10" s="2">
        <v>2.3966666666666669</v>
      </c>
      <c r="R10" s="2">
        <v>6.7986926847903847E-2</v>
      </c>
      <c r="S10" s="2">
        <v>0.18014875609130548</v>
      </c>
      <c r="T10" s="27">
        <v>4.7140452079103209E-3</v>
      </c>
      <c r="U10" s="19">
        <v>2.043333333333333</v>
      </c>
      <c r="V10" s="28">
        <v>1.2472191289246561E-2</v>
      </c>
      <c r="W10" s="16">
        <v>1.9484666666666667E-2</v>
      </c>
      <c r="X10" s="26">
        <v>3.3320697605075629E-4</v>
      </c>
      <c r="Y10" s="2">
        <v>2.1597666666666668E-2</v>
      </c>
      <c r="Z10" s="2">
        <v>1.6575148734040241E-4</v>
      </c>
      <c r="AA10" s="2">
        <v>1.2651333333333334E-2</v>
      </c>
      <c r="AB10" s="2">
        <v>5.6625808799718011E-4</v>
      </c>
      <c r="AC10" s="2">
        <v>2.1023333333333332E-3</v>
      </c>
      <c r="AD10" s="2">
        <v>4.1035458921387597E-4</v>
      </c>
      <c r="AE10" s="2">
        <v>5.3303333333333335E-2</v>
      </c>
      <c r="AF10" s="2">
        <v>2.7675376942128348E-3</v>
      </c>
      <c r="AG10" s="2">
        <v>2.7113333333333334E-3</v>
      </c>
      <c r="AH10" s="27">
        <v>1.6523182367678311E-4</v>
      </c>
      <c r="AI10" s="19">
        <v>4.7400000000000003E-4</v>
      </c>
      <c r="AJ10" s="28">
        <v>1.8393658327441737E-4</v>
      </c>
      <c r="AK10" s="16">
        <v>3.2714561954708219</v>
      </c>
      <c r="AL10" s="2">
        <v>82.924914476428867</v>
      </c>
      <c r="AM10" s="2">
        <v>0.18014875609130548</v>
      </c>
      <c r="AN10" s="2">
        <v>1.1376993156003397</v>
      </c>
      <c r="AO10" s="2">
        <v>0.38588143067123953</v>
      </c>
      <c r="AP10" s="2">
        <v>0.61747182753552177</v>
      </c>
      <c r="AQ10" s="2">
        <v>0.96065573770491786</v>
      </c>
      <c r="AR10" s="2">
        <v>0.78579234972677603</v>
      </c>
      <c r="AS10" s="2">
        <v>13.303820235383448</v>
      </c>
      <c r="AT10" s="2">
        <v>8.2074849826520033</v>
      </c>
      <c r="AU10" s="2">
        <v>0.6264446350393339</v>
      </c>
      <c r="AV10" s="2">
        <v>51.947867784854459</v>
      </c>
      <c r="AW10" s="2">
        <v>0.90216535736885162</v>
      </c>
      <c r="AX10" s="2">
        <v>2.4680135199790101</v>
      </c>
      <c r="AY10" s="19">
        <v>5.7201125175808718</v>
      </c>
      <c r="AZ10" s="16">
        <v>65.467745513607582</v>
      </c>
      <c r="BA10" s="2">
        <v>73.28908106091599</v>
      </c>
      <c r="BB10" s="2">
        <v>78.679487816686333</v>
      </c>
      <c r="BC10" s="19">
        <v>0.47253026333074466</v>
      </c>
      <c r="BD10" s="17">
        <v>36.299999999999997</v>
      </c>
      <c r="BE10" s="6">
        <v>20</v>
      </c>
      <c r="BF10" s="6">
        <v>20.100000000000001</v>
      </c>
      <c r="BG10" s="6">
        <v>18.399999999999999</v>
      </c>
      <c r="BH10" s="18">
        <v>5.2</v>
      </c>
      <c r="BI10" s="16">
        <v>10.7492507492508</v>
      </c>
      <c r="BJ10" s="15">
        <v>-21.212102899142508</v>
      </c>
      <c r="BK10" s="5">
        <v>6.71737005484081E-2</v>
      </c>
    </row>
    <row r="11" spans="1:63" x14ac:dyDescent="0.3">
      <c r="A11" s="22" t="s">
        <v>15</v>
      </c>
      <c r="B11" s="25">
        <v>118</v>
      </c>
      <c r="C11" s="16">
        <v>3.7300000000000004</v>
      </c>
      <c r="D11" s="26">
        <v>0.11575836902790211</v>
      </c>
      <c r="E11" s="2">
        <v>0.56999999999999995</v>
      </c>
      <c r="F11" s="2">
        <v>2.8284271247461874E-2</v>
      </c>
      <c r="G11" s="2">
        <v>12.659999999999998</v>
      </c>
      <c r="H11" s="2">
        <v>0.12027745701779138</v>
      </c>
      <c r="I11" s="2">
        <v>72.19</v>
      </c>
      <c r="J11" s="2">
        <v>0.13140268896284413</v>
      </c>
      <c r="K11" s="2">
        <v>0.01</v>
      </c>
      <c r="L11" s="2">
        <v>0</v>
      </c>
      <c r="M11" s="2">
        <v>0.01</v>
      </c>
      <c r="N11" s="2">
        <v>0</v>
      </c>
      <c r="O11" s="2">
        <v>3.85</v>
      </c>
      <c r="P11" s="2">
        <v>4.2426406871192784E-2</v>
      </c>
      <c r="Q11" s="2">
        <v>0.85</v>
      </c>
      <c r="R11" s="2">
        <v>1.6329931618554536E-2</v>
      </c>
      <c r="S11" s="2">
        <v>0.17537054993766449</v>
      </c>
      <c r="T11" s="27">
        <v>8.164965809277256E-3</v>
      </c>
      <c r="U11" s="19">
        <v>1.3466666666666667</v>
      </c>
      <c r="V11" s="28">
        <v>1.2472191289246483E-2</v>
      </c>
      <c r="W11" s="16">
        <v>2.3448333333333335E-2</v>
      </c>
      <c r="X11" s="26">
        <v>2.2156012477177748E-5</v>
      </c>
      <c r="Y11" s="2">
        <v>1.0393666666666667E-2</v>
      </c>
      <c r="Z11" s="2">
        <v>3.8846049420186241E-4</v>
      </c>
      <c r="AA11" s="2">
        <v>1.2770000000000002E-2</v>
      </c>
      <c r="AB11" s="2">
        <v>3.3672573739205341E-4</v>
      </c>
      <c r="AC11" s="2">
        <v>2.7483333333333335E-3</v>
      </c>
      <c r="AD11" s="2">
        <v>3.2038449123236636E-4</v>
      </c>
      <c r="AE11" s="2">
        <v>5.7671E-2</v>
      </c>
      <c r="AF11" s="2">
        <v>2.3319154263299426E-3</v>
      </c>
      <c r="AG11" s="2">
        <v>3.2556666666666667E-3</v>
      </c>
      <c r="AH11" s="27">
        <v>1.7059959619595291E-4</v>
      </c>
      <c r="AI11" s="19">
        <v>6.6566666666666673E-4</v>
      </c>
      <c r="AJ11" s="28">
        <v>1.5227241670404034E-4</v>
      </c>
      <c r="AK11" s="16">
        <v>3.3605914130436814</v>
      </c>
      <c r="AL11" s="2">
        <v>92.121306633291596</v>
      </c>
      <c r="AM11" s="2">
        <v>0.17537054993766449</v>
      </c>
      <c r="AN11" s="2">
        <v>2.0741088833194099</v>
      </c>
      <c r="AO11" s="2">
        <v>6.3370005790387943E-2</v>
      </c>
      <c r="AP11" s="2">
        <v>0.63745388369592193</v>
      </c>
      <c r="AQ11" s="2">
        <v>0.1528150134048257</v>
      </c>
      <c r="AR11" s="2">
        <v>0.22788203753351202</v>
      </c>
      <c r="AS11" s="2">
        <v>4.8468799368088469</v>
      </c>
      <c r="AT11" s="2">
        <v>1.6401816014093444</v>
      </c>
      <c r="AU11" s="2">
        <v>0.51479609449420127</v>
      </c>
      <c r="AV11" s="2">
        <v>47.423688874521275</v>
      </c>
      <c r="AW11" s="2">
        <v>2.2560212950194027</v>
      </c>
      <c r="AX11" s="2">
        <v>5.5486674577467046</v>
      </c>
      <c r="AY11" s="19">
        <v>4.890836254381572</v>
      </c>
      <c r="AZ11" s="16">
        <v>66.800646057080101</v>
      </c>
      <c r="BA11" s="2">
        <v>76.896926835775062</v>
      </c>
      <c r="BB11" s="2">
        <v>82.234868924427914</v>
      </c>
      <c r="BC11" s="19">
        <v>0.50300849014915849</v>
      </c>
      <c r="BD11" s="17">
        <v>9.6</v>
      </c>
      <c r="BE11" s="6">
        <v>4.7</v>
      </c>
      <c r="BF11" s="6">
        <v>45.2</v>
      </c>
      <c r="BG11" s="6">
        <v>24.5</v>
      </c>
      <c r="BH11" s="18">
        <v>16</v>
      </c>
      <c r="BI11" s="16">
        <v>5.2312408369985102</v>
      </c>
      <c r="BJ11" s="15">
        <v>-26.928341159657002</v>
      </c>
      <c r="BK11" s="5">
        <v>2.3137607966672951E-2</v>
      </c>
    </row>
    <row r="12" spans="1:63" x14ac:dyDescent="0.3">
      <c r="A12" s="22" t="s">
        <v>16</v>
      </c>
      <c r="B12" s="25">
        <v>124</v>
      </c>
      <c r="C12" s="16">
        <v>2.7699999999999996</v>
      </c>
      <c r="D12" s="26">
        <v>7.3181661333667061E-2</v>
      </c>
      <c r="E12" s="2">
        <v>6.3666666666666671</v>
      </c>
      <c r="F12" s="2">
        <v>2.4944382578493123E-2</v>
      </c>
      <c r="G12" s="2">
        <v>9.4233333333333338</v>
      </c>
      <c r="H12" s="2">
        <v>6.3420991968134874E-2</v>
      </c>
      <c r="I12" s="2">
        <v>53.593333333333334</v>
      </c>
      <c r="J12" s="2">
        <v>3.7712361663281728E-2</v>
      </c>
      <c r="K12" s="2">
        <v>4.3333333333333335E-2</v>
      </c>
      <c r="L12" s="2">
        <v>4.7140452079103175E-3</v>
      </c>
      <c r="M12" s="2">
        <v>0.02</v>
      </c>
      <c r="N12" s="2">
        <v>0</v>
      </c>
      <c r="O12" s="2">
        <v>2.6999999999999997</v>
      </c>
      <c r="P12" s="2">
        <v>1.2472191289246561E-2</v>
      </c>
      <c r="Q12" s="2">
        <v>7.7233333333333327</v>
      </c>
      <c r="R12" s="2">
        <v>0.18372685039360925</v>
      </c>
      <c r="S12" s="2">
        <v>0.17583032715511882</v>
      </c>
      <c r="T12" s="27">
        <v>4.7140452079103209E-3</v>
      </c>
      <c r="U12" s="19">
        <v>1.5</v>
      </c>
      <c r="V12" s="28">
        <v>4.7140452079103209E-3</v>
      </c>
      <c r="W12" s="16">
        <v>1.6193666666666665E-2</v>
      </c>
      <c r="X12" s="26">
        <v>3.702875759310443E-4</v>
      </c>
      <c r="Y12" s="2">
        <v>5.0674333333333328E-2</v>
      </c>
      <c r="Z12" s="2">
        <v>5.9451175112206324E-4</v>
      </c>
      <c r="AA12" s="2">
        <v>9.9213333333333341E-3</v>
      </c>
      <c r="AB12" s="2">
        <v>8.3842749636845002E-4</v>
      </c>
      <c r="AC12" s="2">
        <v>1.1739999999999999E-3</v>
      </c>
      <c r="AD12" s="2">
        <v>5.8054457193225048E-4</v>
      </c>
      <c r="AE12" s="2">
        <v>6.2597666666666663E-2</v>
      </c>
      <c r="AF12" s="2">
        <v>1.5712294549173923E-3</v>
      </c>
      <c r="AG12" s="2">
        <v>1.5573333333333335E-3</v>
      </c>
      <c r="AH12" s="27">
        <v>4.895592121717476E-4</v>
      </c>
      <c r="AI12" s="19">
        <v>5.8633333333333335E-4</v>
      </c>
      <c r="AJ12" s="28">
        <v>1.1786715686172576E-4</v>
      </c>
      <c r="AK12" s="16">
        <v>3.35180383132277</v>
      </c>
      <c r="AL12" s="2">
        <v>68.390191072173536</v>
      </c>
      <c r="AM12" s="2">
        <v>0.17583032715511882</v>
      </c>
      <c r="AN12" s="2">
        <v>1.6872527632344383</v>
      </c>
      <c r="AO12" s="2">
        <v>1.0092946449634348</v>
      </c>
      <c r="AP12" s="2">
        <v>0.67502005189903269</v>
      </c>
      <c r="AQ12" s="2">
        <v>2.2984356197352591</v>
      </c>
      <c r="AR12" s="2">
        <v>2.78820697954272</v>
      </c>
      <c r="AS12" s="2">
        <v>43.924921589435201</v>
      </c>
      <c r="AT12" s="2">
        <v>18.272251846467082</v>
      </c>
      <c r="AU12" s="2">
        <v>1.1613754910302116</v>
      </c>
      <c r="AV12" s="2">
        <v>79.426691738095528</v>
      </c>
      <c r="AW12" s="2">
        <v>0.31956348710392507</v>
      </c>
      <c r="AX12" s="2">
        <v>1.2352933437703506</v>
      </c>
      <c r="AY12" s="19">
        <v>2.6560545764639003</v>
      </c>
      <c r="AZ12" s="16">
        <v>52.792763824603007</v>
      </c>
      <c r="BA12" s="2">
        <v>53.876156809140518</v>
      </c>
      <c r="BB12" s="2">
        <v>61.369160681468024</v>
      </c>
      <c r="BC12" s="19">
        <v>0.1058010084064398</v>
      </c>
      <c r="BD12" s="17">
        <v>19.8</v>
      </c>
      <c r="BE12" s="6">
        <v>11.7</v>
      </c>
      <c r="BF12" s="6">
        <v>44.2</v>
      </c>
      <c r="BG12" s="6">
        <v>13.9</v>
      </c>
      <c r="BH12" s="18">
        <v>10.4</v>
      </c>
      <c r="BI12" s="16">
        <v>13.0200000000002</v>
      </c>
      <c r="BJ12" s="15">
        <v>-21.685509391588404</v>
      </c>
      <c r="BK12" s="5">
        <v>5.4485334889263735E-2</v>
      </c>
    </row>
    <row r="13" spans="1:63" x14ac:dyDescent="0.3">
      <c r="A13" s="22" t="s">
        <v>17</v>
      </c>
      <c r="B13" s="25">
        <v>140</v>
      </c>
      <c r="C13" s="16">
        <v>3.6333333333333333</v>
      </c>
      <c r="D13" s="26">
        <v>8.9566858950295994E-2</v>
      </c>
      <c r="E13" s="2">
        <v>0.85666666666666658</v>
      </c>
      <c r="F13" s="2">
        <v>3.6817870057290855E-2</v>
      </c>
      <c r="G13" s="2">
        <v>12.403333333333331</v>
      </c>
      <c r="H13" s="2">
        <v>5.4365021434334145E-2</v>
      </c>
      <c r="I13" s="2">
        <v>71.443333333333328</v>
      </c>
      <c r="J13" s="2">
        <v>0.21171259344266866</v>
      </c>
      <c r="K13" s="2">
        <v>1.3333333333333334E-2</v>
      </c>
      <c r="L13" s="2">
        <v>4.7140452079103183E-3</v>
      </c>
      <c r="M13" s="2">
        <v>0.01</v>
      </c>
      <c r="N13" s="2">
        <v>0</v>
      </c>
      <c r="O13" s="2">
        <v>3.7766666666666668</v>
      </c>
      <c r="P13" s="2">
        <v>6.8475461947247129E-2</v>
      </c>
      <c r="Q13" s="2">
        <v>1.0166666666666666</v>
      </c>
      <c r="R13" s="2">
        <v>2.0548046676563275E-2</v>
      </c>
      <c r="S13" s="2">
        <v>0.17361078710399849</v>
      </c>
      <c r="T13" s="27">
        <v>8.164965809277256E-3</v>
      </c>
      <c r="U13" s="19">
        <v>1.3533333333333335</v>
      </c>
      <c r="V13" s="28">
        <v>1.4142135623730965E-2</v>
      </c>
      <c r="W13" s="16">
        <v>2.2892666666666669E-2</v>
      </c>
      <c r="X13" s="26">
        <v>3.0537299596831936E-4</v>
      </c>
      <c r="Y13" s="2">
        <v>1.1313666666666666E-2</v>
      </c>
      <c r="Z13" s="2">
        <v>4.5821853107684616E-4</v>
      </c>
      <c r="AA13" s="2">
        <v>1.3127333333333333E-2</v>
      </c>
      <c r="AB13" s="2">
        <v>4.6443585850649682E-4</v>
      </c>
      <c r="AC13" s="2">
        <v>2.2573333333333334E-3</v>
      </c>
      <c r="AD13" s="2">
        <v>5.1718296783848387E-4</v>
      </c>
      <c r="AE13" s="2">
        <v>6.2643666666666667E-2</v>
      </c>
      <c r="AF13" s="2">
        <v>6.7431211533598373E-3</v>
      </c>
      <c r="AG13" s="2">
        <v>2.9286666666666667E-3</v>
      </c>
      <c r="AH13" s="27">
        <v>3.0026691829474356E-4</v>
      </c>
      <c r="AI13" s="19">
        <v>6.1233333333333333E-4</v>
      </c>
      <c r="AJ13" s="28">
        <v>2.9761309708337022E-4</v>
      </c>
      <c r="AK13" s="16">
        <v>3.3946552172949036</v>
      </c>
      <c r="AL13" s="2">
        <v>91.168488944513953</v>
      </c>
      <c r="AM13" s="2">
        <v>0.17361078710399849</v>
      </c>
      <c r="AN13" s="2">
        <v>1.6506469643629178</v>
      </c>
      <c r="AO13" s="2">
        <v>9.7089627335128534E-2</v>
      </c>
      <c r="AP13" s="2">
        <v>0.63299059483587339</v>
      </c>
      <c r="AQ13" s="2">
        <v>0.23577981651376145</v>
      </c>
      <c r="AR13" s="2">
        <v>0.27981651376146788</v>
      </c>
      <c r="AS13" s="2">
        <v>5.8560109289617488</v>
      </c>
      <c r="AT13" s="2">
        <v>2.4900548098452817</v>
      </c>
      <c r="AU13" s="2">
        <v>0.53177932886296653</v>
      </c>
      <c r="AV13" s="2">
        <v>48.481517864364413</v>
      </c>
      <c r="AW13" s="2">
        <v>2.0234524616245841</v>
      </c>
      <c r="AX13" s="2">
        <v>5.536990660263398</v>
      </c>
      <c r="AY13" s="19">
        <v>4.7827980402830699</v>
      </c>
      <c r="AZ13" s="16">
        <v>66.468737861002353</v>
      </c>
      <c r="BA13" s="2">
        <v>76.306698880656029</v>
      </c>
      <c r="BB13" s="2">
        <v>81.755942432435262</v>
      </c>
      <c r="BC13" s="19">
        <v>0.49553334066433874</v>
      </c>
      <c r="BD13" s="17">
        <v>16.7</v>
      </c>
      <c r="BE13" s="6">
        <v>3.1</v>
      </c>
      <c r="BF13" s="6">
        <v>31.6</v>
      </c>
      <c r="BG13" s="6">
        <v>21.1</v>
      </c>
      <c r="BH13" s="18">
        <v>27.5</v>
      </c>
      <c r="BI13" s="16">
        <v>7.0110957004162398</v>
      </c>
      <c r="BJ13" s="15">
        <v>-26.919369130257248</v>
      </c>
      <c r="BK13" s="5">
        <v>6.1202704944106054E-2</v>
      </c>
    </row>
    <row r="14" spans="1:63" x14ac:dyDescent="0.3">
      <c r="A14" s="22" t="s">
        <v>18</v>
      </c>
      <c r="B14" s="25">
        <v>160</v>
      </c>
      <c r="C14" s="16">
        <v>3.6433333333333331</v>
      </c>
      <c r="D14" s="26">
        <v>8.1649658092772682E-3</v>
      </c>
      <c r="E14" s="2">
        <v>1.1599999999999999</v>
      </c>
      <c r="F14" s="2">
        <v>1.6329931618554536E-2</v>
      </c>
      <c r="G14" s="2">
        <v>13.053333333333333</v>
      </c>
      <c r="H14" s="2">
        <v>0.17249798710580783</v>
      </c>
      <c r="I14" s="2">
        <v>68.843333333333334</v>
      </c>
      <c r="J14" s="2">
        <v>0.41411216945278123</v>
      </c>
      <c r="K14" s="2">
        <v>0.01</v>
      </c>
      <c r="L14" s="2">
        <v>0</v>
      </c>
      <c r="M14" s="2">
        <v>0.01</v>
      </c>
      <c r="N14" s="2">
        <v>0</v>
      </c>
      <c r="O14" s="2">
        <v>3.5266666666666668</v>
      </c>
      <c r="P14" s="2">
        <v>4.1899350299921749E-2</v>
      </c>
      <c r="Q14" s="2">
        <v>0.95666666666666667</v>
      </c>
      <c r="R14" s="2">
        <v>1.2472191289246483E-2</v>
      </c>
      <c r="S14" s="2">
        <v>0.18960925773495374</v>
      </c>
      <c r="T14" s="27">
        <v>4.714045207910314E-3</v>
      </c>
      <c r="U14" s="19">
        <v>2.2166666666666699</v>
      </c>
      <c r="V14" s="28">
        <v>0</v>
      </c>
      <c r="W14" s="16">
        <v>2.2495333333333336E-2</v>
      </c>
      <c r="X14" s="26">
        <v>9.309970760188034E-5</v>
      </c>
      <c r="Y14" s="2">
        <v>1.0941000000000001E-2</v>
      </c>
      <c r="Z14" s="2">
        <v>2.2906913075896234E-4</v>
      </c>
      <c r="AA14" s="2">
        <v>1.2844E-2</v>
      </c>
      <c r="AB14" s="2">
        <v>1.9473800062876466E-4</v>
      </c>
      <c r="AC14" s="2">
        <v>2.0603333333333333E-3</v>
      </c>
      <c r="AD14" s="2">
        <v>3.3756415028192134E-4</v>
      </c>
      <c r="AE14" s="2">
        <v>5.2527000000000011E-2</v>
      </c>
      <c r="AF14" s="2">
        <v>6.9336061965537734E-3</v>
      </c>
      <c r="AG14" s="2">
        <v>3.0086666666666669E-3</v>
      </c>
      <c r="AH14" s="27">
        <v>3.6451459351977789E-4</v>
      </c>
      <c r="AI14" s="19">
        <v>5.1199999999999998E-4</v>
      </c>
      <c r="AJ14" s="28">
        <v>1.6945992643296724E-4</v>
      </c>
      <c r="AK14" s="16">
        <v>3.1082277904652074</v>
      </c>
      <c r="AL14" s="2">
        <v>87.850641635377542</v>
      </c>
      <c r="AM14" s="2">
        <v>0.18960925773495374</v>
      </c>
      <c r="AN14" s="2">
        <v>1.1470705619412516</v>
      </c>
      <c r="AO14" s="2">
        <v>0.14078720816827806</v>
      </c>
      <c r="AP14" s="2">
        <v>0.67972800500884967</v>
      </c>
      <c r="AQ14" s="2">
        <v>0.3183897529734675</v>
      </c>
      <c r="AR14" s="2">
        <v>0.26258005489478503</v>
      </c>
      <c r="AS14" s="2">
        <v>5.0454639087504258</v>
      </c>
      <c r="AT14" s="2">
        <v>3.0872528147416141</v>
      </c>
      <c r="AU14" s="2">
        <v>0.4947314054140482</v>
      </c>
      <c r="AV14" s="2">
        <v>43.462471402796233</v>
      </c>
      <c r="AW14" s="2">
        <v>2.0560582518356032</v>
      </c>
      <c r="AX14" s="2">
        <v>4.8009322731011794</v>
      </c>
      <c r="AY14" s="19">
        <v>5.8763020833333339</v>
      </c>
      <c r="AZ14" s="16">
        <v>68.51242134956145</v>
      </c>
      <c r="BA14" s="2">
        <v>78.135633859316428</v>
      </c>
      <c r="BB14" s="2">
        <v>82.646120755731474</v>
      </c>
      <c r="BC14" s="19">
        <v>0.54041065794793863</v>
      </c>
      <c r="BD14" s="17">
        <v>27.2</v>
      </c>
      <c r="BE14" s="6">
        <v>3.5</v>
      </c>
      <c r="BF14" s="6">
        <v>27.7</v>
      </c>
      <c r="BG14" s="6">
        <v>18.399999999999999</v>
      </c>
      <c r="BH14" s="18">
        <v>23.2</v>
      </c>
      <c r="BI14" s="16">
        <v>7.4781913830990003</v>
      </c>
      <c r="BJ14" s="15">
        <v>-22.182665373621887</v>
      </c>
      <c r="BK14" s="5">
        <v>2.1644859065599951E-2</v>
      </c>
    </row>
    <row r="15" spans="1:63" x14ac:dyDescent="0.3">
      <c r="A15" s="22" t="s">
        <v>19</v>
      </c>
      <c r="B15" s="25">
        <v>215</v>
      </c>
      <c r="C15" s="16">
        <v>3.91</v>
      </c>
      <c r="D15" s="26">
        <v>6.1282587702833902E-2</v>
      </c>
      <c r="E15" s="2">
        <v>0.28666666666666668</v>
      </c>
      <c r="F15" s="2">
        <v>4.1899350299921687E-2</v>
      </c>
      <c r="G15" s="2">
        <v>12.946666666666665</v>
      </c>
      <c r="H15" s="2">
        <v>7.3635740114581613E-2</v>
      </c>
      <c r="I15" s="2">
        <v>72.100000000000009</v>
      </c>
      <c r="J15" s="2">
        <v>0.17454703282114648</v>
      </c>
      <c r="K15" s="2">
        <v>2.3333333333333334E-2</v>
      </c>
      <c r="L15" s="2">
        <v>4.7140452079103157E-3</v>
      </c>
      <c r="M15" s="2">
        <v>0.01</v>
      </c>
      <c r="N15" s="2">
        <v>0</v>
      </c>
      <c r="O15" s="2">
        <v>3.2866666666666702</v>
      </c>
      <c r="P15" s="2">
        <v>2.9439202887759416E-2</v>
      </c>
      <c r="Q15" s="2">
        <v>0.89333333333333342</v>
      </c>
      <c r="R15" s="2">
        <v>1.8856180831641284E-2</v>
      </c>
      <c r="S15" s="2">
        <v>0.17956541840036983</v>
      </c>
      <c r="T15" s="27">
        <v>4.714045207910314E-3</v>
      </c>
      <c r="U15" s="19">
        <v>1.4933333333333334</v>
      </c>
      <c r="V15" s="28">
        <v>9.4280904158205378E-3</v>
      </c>
      <c r="W15" s="16">
        <v>2.3043333333333332E-2</v>
      </c>
      <c r="X15" s="26">
        <v>3.2836598822384461E-4</v>
      </c>
      <c r="Y15" s="2">
        <v>9.7163333333333338E-3</v>
      </c>
      <c r="Z15" s="2">
        <v>2.4847445654544722E-4</v>
      </c>
      <c r="AA15" s="2">
        <v>1.4512666666666667E-2</v>
      </c>
      <c r="AB15" s="2">
        <v>1.7791446134464572E-4</v>
      </c>
      <c r="AC15" s="2">
        <v>2.271E-3</v>
      </c>
      <c r="AD15" s="2">
        <v>3.4045361896544265E-4</v>
      </c>
      <c r="AE15" s="2">
        <v>0.12219066666666667</v>
      </c>
      <c r="AF15" s="2">
        <v>2.346277808690937E-3</v>
      </c>
      <c r="AG15" s="2">
        <v>3.0593333333333336E-3</v>
      </c>
      <c r="AH15" s="27">
        <v>1.6891615277014429E-4</v>
      </c>
      <c r="AI15" s="19">
        <v>4.3899999999999999E-4</v>
      </c>
      <c r="AJ15" s="28">
        <v>1.3707986317796237E-4</v>
      </c>
      <c r="AK15" s="16">
        <v>3.2820838748985395</v>
      </c>
      <c r="AL15" s="2">
        <v>92.006458072590746</v>
      </c>
      <c r="AM15" s="2">
        <v>0.17956541840036983</v>
      </c>
      <c r="AN15" s="2">
        <v>4.3343484680693987</v>
      </c>
      <c r="AO15" s="2">
        <v>3.7332850996757108E-2</v>
      </c>
      <c r="AP15" s="2">
        <v>0.78274763891939303</v>
      </c>
      <c r="AQ15" s="2">
        <v>7.3316283034953106E-2</v>
      </c>
      <c r="AR15" s="2">
        <v>0.22847399829497017</v>
      </c>
      <c r="AS15" s="2">
        <v>4.9749742533470664</v>
      </c>
      <c r="AT15" s="2">
        <v>0.80561628915650241</v>
      </c>
      <c r="AU15" s="2">
        <v>0.46483541535441925</v>
      </c>
      <c r="AV15" s="2">
        <v>42.767860153461676</v>
      </c>
      <c r="AW15" s="2">
        <v>2.3716079453840608</v>
      </c>
      <c r="AX15" s="2">
        <v>12.575800198977666</v>
      </c>
      <c r="AY15" s="19">
        <v>6.9688686408504186</v>
      </c>
      <c r="AZ15" s="16">
        <v>68.677576734250295</v>
      </c>
      <c r="BA15" s="2">
        <v>77.55431296180133</v>
      </c>
      <c r="BB15" s="2">
        <v>81.863988482187139</v>
      </c>
      <c r="BC15" s="19">
        <v>0.54392066879481415</v>
      </c>
      <c r="BD15" s="17">
        <v>10.7</v>
      </c>
      <c r="BE15" s="6">
        <v>0.8</v>
      </c>
      <c r="BF15" s="6">
        <v>47.9</v>
      </c>
      <c r="BG15" s="6">
        <v>21.3</v>
      </c>
      <c r="BH15" s="18">
        <v>13.8</v>
      </c>
      <c r="BI15" s="16">
        <v>5.2445688391309604</v>
      </c>
      <c r="BJ15" s="15">
        <v>-26.327215189873421</v>
      </c>
      <c r="BK15" s="5">
        <v>0.15375313681080036</v>
      </c>
    </row>
    <row r="16" spans="1:63" ht="14.4" thickBot="1" x14ac:dyDescent="0.3">
      <c r="A16" s="23" t="s">
        <v>20</v>
      </c>
      <c r="B16" s="41">
        <v>235</v>
      </c>
      <c r="C16" s="42">
        <v>0.86</v>
      </c>
      <c r="D16" s="43">
        <v>4.0276819911981884E-2</v>
      </c>
      <c r="E16" s="44">
        <v>6.496666666666667</v>
      </c>
      <c r="F16" s="44">
        <v>0.11671427600007744</v>
      </c>
      <c r="G16" s="44">
        <v>12.060000000000002</v>
      </c>
      <c r="H16" s="44">
        <v>6.1644140029689889E-2</v>
      </c>
      <c r="I16" s="44">
        <v>44.49666666666667</v>
      </c>
      <c r="J16" s="44">
        <v>6.0184900284226059E-2</v>
      </c>
      <c r="K16" s="44">
        <v>5.6666666666666664E-2</v>
      </c>
      <c r="L16" s="44">
        <v>4.714045207910314E-3</v>
      </c>
      <c r="M16" s="44">
        <v>0.02</v>
      </c>
      <c r="N16" s="44">
        <v>0</v>
      </c>
      <c r="O16" s="44">
        <v>1.8033333333333335</v>
      </c>
      <c r="P16" s="44">
        <v>2.1602468994692956E-2</v>
      </c>
      <c r="Q16" s="44">
        <v>7.833333333333333</v>
      </c>
      <c r="R16" s="44">
        <v>0.10338708279513883</v>
      </c>
      <c r="S16" s="44">
        <v>0.27103153794291712</v>
      </c>
      <c r="T16" s="45">
        <v>8.164965809277263E-3</v>
      </c>
      <c r="U16" s="46">
        <v>6.6866666666666674</v>
      </c>
      <c r="V16" s="47">
        <v>4.7140452079103209E-3</v>
      </c>
      <c r="W16" s="42">
        <v>9.4793333333333327E-3</v>
      </c>
      <c r="X16" s="43">
        <v>1.119315266878221E-4</v>
      </c>
      <c r="Y16" s="44">
        <v>3.1634666666666672E-2</v>
      </c>
      <c r="Z16" s="44">
        <v>6.7751178751532411E-5</v>
      </c>
      <c r="AA16" s="44">
        <v>1.3560000000000001E-2</v>
      </c>
      <c r="AB16" s="44">
        <v>3.1330106216793442E-4</v>
      </c>
      <c r="AC16" s="44">
        <v>5.5699999999999999E-4</v>
      </c>
      <c r="AD16" s="44">
        <v>3.2099532706879081E-4</v>
      </c>
      <c r="AE16" s="44">
        <v>8.4072333333333346E-2</v>
      </c>
      <c r="AF16" s="44">
        <v>5.3176171982069823E-3</v>
      </c>
      <c r="AG16" s="44">
        <v>1.3990000000000001E-3</v>
      </c>
      <c r="AH16" s="45">
        <v>2.276239589029825E-4</v>
      </c>
      <c r="AI16" s="46">
        <v>3.4099999999999999E-4</v>
      </c>
      <c r="AJ16" s="47">
        <v>1.7667735816705233E-4</v>
      </c>
      <c r="AK16" s="42">
        <v>2.1744656311745834</v>
      </c>
      <c r="AL16" s="44">
        <v>56.781979140592405</v>
      </c>
      <c r="AM16" s="44">
        <v>0.27103153794291712</v>
      </c>
      <c r="AN16" s="44">
        <v>1.6770403218581769</v>
      </c>
      <c r="AO16" s="44">
        <v>1.5419993642346679</v>
      </c>
      <c r="AP16" s="44">
        <v>0.31377844755524675</v>
      </c>
      <c r="AQ16" s="44">
        <v>7.5542635658914739</v>
      </c>
      <c r="AR16" s="44">
        <v>9.1085271317829459</v>
      </c>
      <c r="AS16" s="44">
        <v>28.901925557398187</v>
      </c>
      <c r="AT16" s="44">
        <v>12.096075782954228</v>
      </c>
      <c r="AU16" s="44">
        <v>0.75177900654089713</v>
      </c>
      <c r="AV16" s="44">
        <v>42.687499867740499</v>
      </c>
      <c r="AW16" s="44">
        <v>0.29965017280620398</v>
      </c>
      <c r="AX16" s="44">
        <v>2.6576013655904913</v>
      </c>
      <c r="AY16" s="46">
        <v>4.1026392961876832</v>
      </c>
      <c r="AZ16" s="42">
        <v>64.987715991929434</v>
      </c>
      <c r="BA16" s="44">
        <v>68.267913502523228</v>
      </c>
      <c r="BB16" s="44">
        <v>71.397835044147712</v>
      </c>
      <c r="BC16" s="46">
        <v>0.46124766082841551</v>
      </c>
      <c r="BD16" s="48">
        <v>53.9</v>
      </c>
      <c r="BE16" s="49">
        <v>8</v>
      </c>
      <c r="BF16" s="49">
        <v>10</v>
      </c>
      <c r="BG16" s="49">
        <v>5.9</v>
      </c>
      <c r="BH16" s="50">
        <v>0</v>
      </c>
      <c r="BI16" s="42">
        <v>18.548065416832902</v>
      </c>
      <c r="BJ16" s="51">
        <v>-20.264199257589823</v>
      </c>
      <c r="BK16" s="20">
        <v>0.03</v>
      </c>
    </row>
    <row r="18" spans="1:63" x14ac:dyDescent="0.3">
      <c r="A18" s="81" t="s">
        <v>86</v>
      </c>
      <c r="B18" s="55" t="s">
        <v>85</v>
      </c>
      <c r="C18" s="54">
        <f>AVERAGE(C4,C5,C7,C9,C11,C13,C15)</f>
        <v>3.9861904761904774</v>
      </c>
      <c r="D18" s="54"/>
      <c r="E18" s="54">
        <f t="shared" ref="E18:BJ18" si="0">AVERAGE(E4,E5,E7,E9,E11,E13,E15)</f>
        <v>0.661904761904762</v>
      </c>
      <c r="F18" s="54"/>
      <c r="G18" s="54">
        <f t="shared" si="0"/>
        <v>12.62095238095238</v>
      </c>
      <c r="H18" s="54"/>
      <c r="I18" s="54">
        <f t="shared" si="0"/>
        <v>71.335714285714303</v>
      </c>
      <c r="J18" s="54"/>
      <c r="K18" s="54">
        <f t="shared" si="0"/>
        <v>1.6190476190476189E-2</v>
      </c>
      <c r="L18" s="54"/>
      <c r="M18" s="54">
        <f t="shared" si="0"/>
        <v>1.0476190476190476E-2</v>
      </c>
      <c r="N18" s="54"/>
      <c r="O18" s="54">
        <f t="shared" si="0"/>
        <v>3.7709523809523815</v>
      </c>
      <c r="P18" s="54"/>
      <c r="Q18" s="54">
        <f t="shared" si="0"/>
        <v>1.1447619047619049</v>
      </c>
      <c r="R18" s="54"/>
      <c r="S18" s="54">
        <f t="shared" si="0"/>
        <v>0.17691806797284143</v>
      </c>
      <c r="T18" s="54"/>
      <c r="U18" s="54">
        <f t="shared" si="0"/>
        <v>1.3833333333333335</v>
      </c>
      <c r="V18" s="54"/>
      <c r="W18" s="54">
        <f t="shared" si="0"/>
        <v>2.3265476190476194E-2</v>
      </c>
      <c r="X18" s="54"/>
      <c r="Y18" s="54">
        <f t="shared" si="0"/>
        <v>1.1740047619047619E-2</v>
      </c>
      <c r="Z18" s="54"/>
      <c r="AA18" s="54">
        <f t="shared" si="0"/>
        <v>1.3236714285714287E-2</v>
      </c>
      <c r="AB18" s="54"/>
      <c r="AC18" s="54">
        <f t="shared" si="0"/>
        <v>2.2880952380952379E-3</v>
      </c>
      <c r="AD18" s="54"/>
      <c r="AE18" s="54">
        <f t="shared" si="0"/>
        <v>6.3686000000000006E-2</v>
      </c>
      <c r="AF18" s="54"/>
      <c r="AG18" s="54">
        <f t="shared" si="0"/>
        <v>3.0408095238095242E-3</v>
      </c>
      <c r="AH18" s="54"/>
      <c r="AI18" s="54">
        <f t="shared" si="0"/>
        <v>6.0285714285714283E-4</v>
      </c>
      <c r="AJ18" s="54"/>
      <c r="AK18" s="54">
        <f t="shared" si="0"/>
        <v>3.3319686112175129</v>
      </c>
      <c r="AL18" s="54">
        <f t="shared" si="0"/>
        <v>91.031156803146786</v>
      </c>
      <c r="AM18" s="54">
        <f t="shared" si="0"/>
        <v>0.17691806797284143</v>
      </c>
      <c r="AN18" s="54">
        <f t="shared" si="0"/>
        <v>2.7025648497975254</v>
      </c>
      <c r="AO18" s="54">
        <f t="shared" si="0"/>
        <v>7.4511547029662756E-2</v>
      </c>
      <c r="AP18" s="54">
        <f t="shared" si="0"/>
        <v>0.69701141538504274</v>
      </c>
      <c r="AQ18" s="54">
        <f t="shared" si="0"/>
        <v>0.16916108271789307</v>
      </c>
      <c r="AR18" s="54">
        <f t="shared" si="0"/>
        <v>0.28980010879544288</v>
      </c>
      <c r="AS18" s="54">
        <f t="shared" si="0"/>
        <v>6.4776538361244249</v>
      </c>
      <c r="AT18" s="54">
        <f t="shared" si="0"/>
        <v>1.8959950484737911</v>
      </c>
      <c r="AU18" s="54">
        <f t="shared" si="0"/>
        <v>0.53950291769837799</v>
      </c>
      <c r="AV18" s="54">
        <f t="shared" si="0"/>
        <v>49.060423088259036</v>
      </c>
      <c r="AW18" s="54">
        <f t="shared" si="0"/>
        <v>2.0528920803957535</v>
      </c>
      <c r="AX18" s="54">
        <f t="shared" si="0"/>
        <v>5.7298161779355343</v>
      </c>
      <c r="AY18" s="54">
        <f t="shared" si="0"/>
        <v>5.1789391488822547</v>
      </c>
      <c r="AZ18" s="54">
        <f t="shared" si="0"/>
        <v>65.892989685467214</v>
      </c>
      <c r="BA18" s="54">
        <f t="shared" si="0"/>
        <v>74.94985437359864</v>
      </c>
      <c r="BB18" s="54">
        <f t="shared" si="0"/>
        <v>80.531659451243769</v>
      </c>
      <c r="BC18" s="54">
        <f t="shared" si="0"/>
        <v>0.48147249966956973</v>
      </c>
      <c r="BD18" s="54">
        <f t="shared" si="0"/>
        <v>10.885714285714286</v>
      </c>
      <c r="BE18" s="54">
        <f t="shared" si="0"/>
        <v>5.1857142857142851</v>
      </c>
      <c r="BF18" s="54">
        <f t="shared" si="0"/>
        <v>37.057142857142857</v>
      </c>
      <c r="BG18" s="54">
        <f t="shared" si="0"/>
        <v>21.985714285714288</v>
      </c>
      <c r="BH18" s="54">
        <f t="shared" si="0"/>
        <v>23.8</v>
      </c>
      <c r="BI18" s="54">
        <f t="shared" si="0"/>
        <v>7.0564934371718939</v>
      </c>
      <c r="BJ18" s="54">
        <f t="shared" si="0"/>
        <v>-26.196630694744211</v>
      </c>
      <c r="BK18" s="54"/>
    </row>
    <row r="19" spans="1:63" x14ac:dyDescent="0.3">
      <c r="A19" s="81"/>
      <c r="B19" s="55" t="s">
        <v>69</v>
      </c>
      <c r="C19" s="54">
        <f t="shared" ref="C19" si="1">_xlfn.STDEV.P(C4,C5,C7,C9,C11,C13,C15)</f>
        <v>0.27621838939407412</v>
      </c>
      <c r="D19" s="54"/>
      <c r="E19" s="54">
        <f>_xlfn.STDEV.P(E4,E5,E7,E9,E11,E13,E15)</f>
        <v>0.33459218077779634</v>
      </c>
      <c r="F19" s="54"/>
      <c r="G19" s="54">
        <f t="shared" ref="G19:BJ19" si="2">_xlfn.STDEV.P(G4,G5,G7,G9,G11,G13,G15)</f>
        <v>0.2873121983482913</v>
      </c>
      <c r="H19" s="54"/>
      <c r="I19" s="54">
        <f t="shared" si="2"/>
        <v>1.0667584994482679</v>
      </c>
      <c r="J19" s="54"/>
      <c r="K19" s="54">
        <f t="shared" si="2"/>
        <v>5.4710120443219384E-3</v>
      </c>
      <c r="L19" s="54"/>
      <c r="M19" s="54">
        <f t="shared" si="2"/>
        <v>1.1664236870396088E-3</v>
      </c>
      <c r="N19" s="54"/>
      <c r="O19" s="54">
        <f t="shared" si="2"/>
        <v>0.20337403406636223</v>
      </c>
      <c r="P19" s="54"/>
      <c r="Q19" s="54">
        <f t="shared" si="2"/>
        <v>0.43404650889286756</v>
      </c>
      <c r="R19" s="54"/>
      <c r="S19" s="54">
        <f t="shared" si="2"/>
        <v>2.706529252991469E-3</v>
      </c>
      <c r="T19" s="54"/>
      <c r="U19" s="54">
        <f t="shared" si="2"/>
        <v>6.828976543737765E-2</v>
      </c>
      <c r="V19" s="54"/>
      <c r="W19" s="54">
        <f t="shared" si="2"/>
        <v>4.0119546980077171E-4</v>
      </c>
      <c r="X19" s="54"/>
      <c r="Y19" s="54">
        <f t="shared" si="2"/>
        <v>2.4646156365298964E-3</v>
      </c>
      <c r="Z19" s="54"/>
      <c r="AA19" s="54">
        <f t="shared" si="2"/>
        <v>5.7013886998323409E-4</v>
      </c>
      <c r="AB19" s="54"/>
      <c r="AC19" s="54">
        <f t="shared" si="2"/>
        <v>2.9023163788277449E-4</v>
      </c>
      <c r="AD19" s="54"/>
      <c r="AE19" s="54">
        <f t="shared" si="2"/>
        <v>2.4547467686938079E-2</v>
      </c>
      <c r="AF19" s="54"/>
      <c r="AG19" s="54">
        <f t="shared" si="2"/>
        <v>1.3826439557565156E-4</v>
      </c>
      <c r="AH19" s="54"/>
      <c r="AI19" s="54">
        <f t="shared" si="2"/>
        <v>9.3805922096678731E-5</v>
      </c>
      <c r="AJ19" s="54"/>
      <c r="AK19" s="54">
        <f t="shared" si="2"/>
        <v>5.0506690457948797E-2</v>
      </c>
      <c r="AL19" s="54">
        <f t="shared" si="2"/>
        <v>1.3612853141895529</v>
      </c>
      <c r="AM19" s="54">
        <f t="shared" si="2"/>
        <v>2.706529252991469E-3</v>
      </c>
      <c r="AN19" s="54">
        <f t="shared" si="2"/>
        <v>0.87075485540937037</v>
      </c>
      <c r="AO19" s="54">
        <f t="shared" si="2"/>
        <v>3.6725671811964879E-2</v>
      </c>
      <c r="AP19" s="54">
        <f t="shared" si="2"/>
        <v>5.3716870934838949E-2</v>
      </c>
      <c r="AQ19" s="54">
        <f t="shared" si="2"/>
        <v>9.1669305851830113E-2</v>
      </c>
      <c r="AR19" s="54">
        <f t="shared" si="2"/>
        <v>0.11841281096453427</v>
      </c>
      <c r="AS19" s="54">
        <f t="shared" si="2"/>
        <v>2.4694363145206211</v>
      </c>
      <c r="AT19" s="54">
        <f t="shared" si="2"/>
        <v>0.96575193955954752</v>
      </c>
      <c r="AU19" s="54">
        <f t="shared" si="2"/>
        <v>4.6247769919371684E-2</v>
      </c>
      <c r="AV19" s="54">
        <f t="shared" si="2"/>
        <v>3.5989491641828693</v>
      </c>
      <c r="AW19" s="54">
        <f t="shared" si="2"/>
        <v>0.34260407353840289</v>
      </c>
      <c r="AX19" s="54">
        <f t="shared" si="2"/>
        <v>2.8888209695580098</v>
      </c>
      <c r="AY19" s="54">
        <f t="shared" si="2"/>
        <v>0.90937034477336176</v>
      </c>
      <c r="AZ19" s="54">
        <f t="shared" si="2"/>
        <v>1.6188520283403205</v>
      </c>
      <c r="BA19" s="54">
        <f t="shared" si="2"/>
        <v>2.1511425938164046</v>
      </c>
      <c r="BB19" s="54">
        <f t="shared" si="2"/>
        <v>1.5637925259481698</v>
      </c>
      <c r="BC19" s="54">
        <f t="shared" si="2"/>
        <v>3.7273253881005962E-2</v>
      </c>
      <c r="BD19" s="54">
        <f t="shared" si="2"/>
        <v>2.9686113018083833</v>
      </c>
      <c r="BE19" s="54">
        <f t="shared" si="2"/>
        <v>5.140435937997192</v>
      </c>
      <c r="BF19" s="54">
        <f t="shared" si="2"/>
        <v>8.0242235303676885</v>
      </c>
      <c r="BG19" s="54">
        <f t="shared" si="2"/>
        <v>2.3049193177255649</v>
      </c>
      <c r="BH19" s="54">
        <f t="shared" si="2"/>
        <v>12.172216607621516</v>
      </c>
      <c r="BI19" s="54">
        <f t="shared" si="2"/>
        <v>2.6431209483514193</v>
      </c>
      <c r="BJ19" s="54">
        <f t="shared" si="2"/>
        <v>1.0227105028736243</v>
      </c>
    </row>
    <row r="20" spans="1:63" ht="14.4" x14ac:dyDescent="0.3">
      <c r="A20" s="53"/>
      <c r="C20" s="56"/>
      <c r="D20" s="56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</row>
    <row r="21" spans="1:63" ht="14.4" x14ac:dyDescent="0.3">
      <c r="A21" s="81" t="s">
        <v>87</v>
      </c>
      <c r="B21" s="55" t="s">
        <v>85</v>
      </c>
      <c r="C21" s="56">
        <f>AVERAGE(C6,C8,C10,C12,C14)</f>
        <v>2.8519999999999994</v>
      </c>
      <c r="D21" s="56"/>
      <c r="E21" s="56">
        <f t="shared" ref="E21:BJ21" si="3">AVERAGE(E6,E8,E10,E12,E14)</f>
        <v>5.1593333333333335</v>
      </c>
      <c r="F21" s="56"/>
      <c r="G21" s="56">
        <f t="shared" si="3"/>
        <v>10.217333333333334</v>
      </c>
      <c r="H21" s="56"/>
      <c r="I21" s="56">
        <f t="shared" si="3"/>
        <v>57.405333333333331</v>
      </c>
      <c r="J21" s="56"/>
      <c r="K21" s="56">
        <f t="shared" si="3"/>
        <v>3.6000000000000004E-2</v>
      </c>
      <c r="L21" s="56"/>
      <c r="M21" s="56">
        <f t="shared" si="3"/>
        <v>1.7999999999999999E-2</v>
      </c>
      <c r="N21" s="56"/>
      <c r="O21" s="56">
        <f t="shared" si="3"/>
        <v>3.0046666666666666</v>
      </c>
      <c r="P21" s="56"/>
      <c r="Q21" s="56">
        <f t="shared" si="3"/>
        <v>6.0213333333333336</v>
      </c>
      <c r="R21" s="56"/>
      <c r="S21" s="56">
        <f t="shared" si="3"/>
        <v>0.17654753695831607</v>
      </c>
      <c r="T21" s="56"/>
      <c r="U21" s="56">
        <f t="shared" si="3"/>
        <v>1.6206666666666674</v>
      </c>
      <c r="V21" s="56"/>
      <c r="W21" s="56">
        <f t="shared" si="3"/>
        <v>1.75324E-2</v>
      </c>
      <c r="X21" s="56"/>
      <c r="Y21" s="56">
        <f t="shared" si="3"/>
        <v>4.3833333333333328E-2</v>
      </c>
      <c r="Z21" s="56"/>
      <c r="AA21" s="56">
        <f t="shared" si="3"/>
        <v>1.0551666666666666E-2</v>
      </c>
      <c r="AB21" s="56"/>
      <c r="AC21" s="56">
        <f t="shared" si="3"/>
        <v>1.4419333333333332E-3</v>
      </c>
      <c r="AD21" s="56"/>
      <c r="AE21" s="56">
        <f t="shared" si="3"/>
        <v>6.0393866666666671E-2</v>
      </c>
      <c r="AF21" s="56"/>
      <c r="AG21" s="56">
        <f t="shared" si="3"/>
        <v>2.230266666666667E-3</v>
      </c>
      <c r="AH21" s="56"/>
      <c r="AI21" s="56">
        <f t="shared" si="3"/>
        <v>5.2766666666666663E-4</v>
      </c>
      <c r="AJ21" s="56"/>
      <c r="AK21" s="56">
        <f t="shared" si="3"/>
        <v>3.347472948278098</v>
      </c>
      <c r="AL21" s="56">
        <f t="shared" si="3"/>
        <v>73.254665665415104</v>
      </c>
      <c r="AM21" s="56">
        <f t="shared" si="3"/>
        <v>0.17654753695831607</v>
      </c>
      <c r="AN21" s="56">
        <f t="shared" si="3"/>
        <v>1.4663120177004381</v>
      </c>
      <c r="AO21" s="56">
        <f t="shared" si="3"/>
        <v>0.78087188521805218</v>
      </c>
      <c r="AP21" s="56">
        <f t="shared" si="3"/>
        <v>0.62200127201349564</v>
      </c>
      <c r="AQ21" s="56">
        <f t="shared" si="3"/>
        <v>2.0841623987508973</v>
      </c>
      <c r="AR21" s="56">
        <f t="shared" si="3"/>
        <v>2.4840682932367417</v>
      </c>
      <c r="AS21" s="56">
        <f t="shared" si="3"/>
        <v>35.463289635645033</v>
      </c>
      <c r="AT21" s="56">
        <f t="shared" si="3"/>
        <v>15.241105615840345</v>
      </c>
      <c r="AU21" s="56">
        <f t="shared" si="3"/>
        <v>1.0867730875578532</v>
      </c>
      <c r="AV21" s="56">
        <f t="shared" si="3"/>
        <v>72.611396620690911</v>
      </c>
      <c r="AW21" s="56">
        <f t="shared" si="3"/>
        <v>0.76099243334538824</v>
      </c>
      <c r="AX21" s="56">
        <f t="shared" si="3"/>
        <v>2.136640436911537</v>
      </c>
      <c r="AY21" s="56">
        <f t="shared" si="3"/>
        <v>4.2972498424347592</v>
      </c>
      <c r="AZ21" s="56">
        <f t="shared" si="3"/>
        <v>56.483775264494149</v>
      </c>
      <c r="BA21" s="56">
        <f t="shared" si="3"/>
        <v>59.857364431161201</v>
      </c>
      <c r="BB21" s="56">
        <f t="shared" si="3"/>
        <v>66.913157871949096</v>
      </c>
      <c r="BC21" s="56">
        <f t="shared" si="3"/>
        <v>0.15154949600921622</v>
      </c>
      <c r="BD21" s="56">
        <f t="shared" si="3"/>
        <v>22.6</v>
      </c>
      <c r="BE21" s="56">
        <f t="shared" si="3"/>
        <v>22.34</v>
      </c>
      <c r="BF21" s="56">
        <f t="shared" si="3"/>
        <v>26.98</v>
      </c>
      <c r="BG21" s="56">
        <f t="shared" si="3"/>
        <v>17.560000000000002</v>
      </c>
      <c r="BH21" s="56">
        <f t="shared" si="3"/>
        <v>10.52</v>
      </c>
      <c r="BI21" s="56">
        <f t="shared" si="3"/>
        <v>13.355718090317378</v>
      </c>
      <c r="BJ21" s="56">
        <f t="shared" si="3"/>
        <v>-22.130286160679315</v>
      </c>
    </row>
    <row r="22" spans="1:63" ht="14.4" x14ac:dyDescent="0.3">
      <c r="A22" s="81"/>
      <c r="B22" s="55" t="s">
        <v>69</v>
      </c>
      <c r="C22" s="56">
        <f>_xlfn.STDEV.P(C6,C8,C10,C12,C14)</f>
        <v>0.51779704303692009</v>
      </c>
      <c r="D22" s="56"/>
      <c r="E22" s="56">
        <f t="shared" ref="E22:BJ22" si="4">_xlfn.STDEV.P(E6,E8,E10,E12,E14)</f>
        <v>3.0397312746725196</v>
      </c>
      <c r="F22" s="56"/>
      <c r="G22" s="56">
        <f t="shared" si="4"/>
        <v>2.1210787611758088</v>
      </c>
      <c r="H22" s="56"/>
      <c r="I22" s="56">
        <f t="shared" si="4"/>
        <v>9.2872647809304745</v>
      </c>
      <c r="J22" s="56"/>
      <c r="K22" s="56">
        <f t="shared" si="4"/>
        <v>1.8184242262647806E-2</v>
      </c>
      <c r="L22" s="56"/>
      <c r="M22" s="56">
        <f t="shared" si="4"/>
        <v>7.4833147735478833E-3</v>
      </c>
      <c r="N22" s="56"/>
      <c r="O22" s="56">
        <f t="shared" si="4"/>
        <v>0.32635767699462981</v>
      </c>
      <c r="P22" s="56"/>
      <c r="Q22" s="56">
        <f t="shared" si="4"/>
        <v>4.3141522149007816</v>
      </c>
      <c r="R22" s="56"/>
      <c r="S22" s="56">
        <f t="shared" si="4"/>
        <v>9.1942762080643239E-3</v>
      </c>
      <c r="T22" s="56"/>
      <c r="U22" s="56">
        <f t="shared" si="4"/>
        <v>0.4925913338886736</v>
      </c>
      <c r="V22" s="56"/>
      <c r="W22" s="56">
        <f t="shared" si="4"/>
        <v>3.4834515667334577E-3</v>
      </c>
      <c r="X22" s="56"/>
      <c r="Y22" s="56">
        <f t="shared" si="4"/>
        <v>2.8039714485786842E-2</v>
      </c>
      <c r="Z22" s="56"/>
      <c r="AA22" s="56">
        <f t="shared" si="4"/>
        <v>2.0688138523210719E-3</v>
      </c>
      <c r="AB22" s="56"/>
      <c r="AC22" s="56">
        <f t="shared" si="4"/>
        <v>5.9319486773834365E-4</v>
      </c>
      <c r="AD22" s="56"/>
      <c r="AE22" s="56">
        <f t="shared" si="4"/>
        <v>7.1355965774107157E-3</v>
      </c>
      <c r="AF22" s="56"/>
      <c r="AG22" s="56">
        <f t="shared" si="4"/>
        <v>5.7233006793865602E-4</v>
      </c>
      <c r="AH22" s="56"/>
      <c r="AI22" s="56">
        <f t="shared" si="4"/>
        <v>3.9197505589570939E-5</v>
      </c>
      <c r="AJ22" s="56"/>
      <c r="AK22" s="56">
        <f t="shared" si="4"/>
        <v>0.17860453457336978</v>
      </c>
      <c r="AL22" s="56">
        <f t="shared" si="4"/>
        <v>11.851433254864389</v>
      </c>
      <c r="AM22" s="56">
        <f t="shared" si="4"/>
        <v>9.1942762080643239E-3</v>
      </c>
      <c r="AN22" s="56">
        <f t="shared" si="4"/>
        <v>0.28063908152633876</v>
      </c>
      <c r="AO22" s="56">
        <f t="shared" si="4"/>
        <v>0.49222133621328146</v>
      </c>
      <c r="AP22" s="56">
        <f t="shared" si="4"/>
        <v>7.2149399618794977E-2</v>
      </c>
      <c r="AQ22" s="56">
        <f t="shared" si="4"/>
        <v>1.5801136643927352</v>
      </c>
      <c r="AR22" s="56">
        <f t="shared" si="4"/>
        <v>2.1856203341291169</v>
      </c>
      <c r="AS22" s="56">
        <f t="shared" si="4"/>
        <v>26.998767153574033</v>
      </c>
      <c r="AT22" s="56">
        <f t="shared" si="4"/>
        <v>9.6782852670604456</v>
      </c>
      <c r="AU22" s="56">
        <f t="shared" si="4"/>
        <v>0.60610822709229095</v>
      </c>
      <c r="AV22" s="56">
        <f t="shared" si="4"/>
        <v>26.394043338442298</v>
      </c>
      <c r="AW22" s="56">
        <f t="shared" si="4"/>
        <v>0.69600025255031417</v>
      </c>
      <c r="AX22" s="56">
        <f t="shared" si="4"/>
        <v>1.4422083319854209</v>
      </c>
      <c r="AY22" s="56">
        <f t="shared" si="4"/>
        <v>1.3005444677257116</v>
      </c>
      <c r="AZ22" s="56">
        <f t="shared" si="4"/>
        <v>10.739533029286379</v>
      </c>
      <c r="BA22" s="56">
        <f t="shared" si="4"/>
        <v>15.825647178233533</v>
      </c>
      <c r="BB22" s="56">
        <f t="shared" si="4"/>
        <v>13.554833474185614</v>
      </c>
      <c r="BC22" s="56">
        <f t="shared" si="4"/>
        <v>0.41639985817217778</v>
      </c>
      <c r="BD22" s="56">
        <f t="shared" si="4"/>
        <v>9.5597071084840231</v>
      </c>
      <c r="BE22" s="56">
        <f t="shared" si="4"/>
        <v>14.6730501259963</v>
      </c>
      <c r="BF22" s="56">
        <f t="shared" si="4"/>
        <v>9.0105271765862796</v>
      </c>
      <c r="BG22" s="56">
        <f t="shared" si="4"/>
        <v>2.3191377708104994</v>
      </c>
      <c r="BH22" s="56">
        <f t="shared" si="4"/>
        <v>6.6712517566046063</v>
      </c>
      <c r="BI22" s="56">
        <f t="shared" si="4"/>
        <v>4.2260817766227312</v>
      </c>
      <c r="BJ22" s="56">
        <f t="shared" si="4"/>
        <v>0.61721157472339427</v>
      </c>
    </row>
    <row r="23" spans="1:63" ht="14.4" x14ac:dyDescent="0.3">
      <c r="C23"/>
      <c r="D23"/>
      <c r="BF23" s="14"/>
    </row>
    <row r="24" spans="1:63" ht="14.4" x14ac:dyDescent="0.3">
      <c r="C24"/>
      <c r="D24"/>
      <c r="BF24" s="14"/>
    </row>
    <row r="25" spans="1:63" ht="14.4" x14ac:dyDescent="0.3">
      <c r="C25"/>
      <c r="D25"/>
      <c r="BF25" s="14"/>
    </row>
    <row r="26" spans="1:63" ht="14.4" x14ac:dyDescent="0.3">
      <c r="C26"/>
      <c r="D26"/>
      <c r="BF26" s="14"/>
    </row>
    <row r="27" spans="1:63" ht="14.4" x14ac:dyDescent="0.3">
      <c r="C27"/>
      <c r="D27"/>
      <c r="BF27" s="14"/>
    </row>
    <row r="28" spans="1:63" ht="14.4" x14ac:dyDescent="0.3">
      <c r="C28"/>
      <c r="D28"/>
      <c r="BF28" s="14"/>
    </row>
    <row r="29" spans="1:63" ht="14.4" x14ac:dyDescent="0.3">
      <c r="C29"/>
      <c r="D29"/>
      <c r="BF29" s="14"/>
    </row>
    <row r="30" spans="1:63" ht="14.4" x14ac:dyDescent="0.3">
      <c r="C30"/>
      <c r="D30"/>
      <c r="BF30" s="14"/>
    </row>
    <row r="31" spans="1:63" ht="14.4" x14ac:dyDescent="0.3">
      <c r="C31"/>
      <c r="D31"/>
      <c r="BF31" s="14"/>
    </row>
    <row r="32" spans="1:63" ht="14.4" x14ac:dyDescent="0.3">
      <c r="C32"/>
      <c r="D32"/>
      <c r="BF32" s="14"/>
    </row>
    <row r="33" spans="3:58" ht="14.4" x14ac:dyDescent="0.3">
      <c r="C33"/>
      <c r="D33"/>
    </row>
    <row r="34" spans="3:58" ht="14.4" x14ac:dyDescent="0.3">
      <c r="C34"/>
      <c r="D34"/>
      <c r="BF34" s="14"/>
    </row>
    <row r="35" spans="3:58" ht="14.4" x14ac:dyDescent="0.3">
      <c r="C35"/>
      <c r="D35"/>
      <c r="BF35" s="14"/>
    </row>
    <row r="36" spans="3:58" ht="14.4" x14ac:dyDescent="0.3">
      <c r="C36"/>
      <c r="D36"/>
    </row>
    <row r="37" spans="3:58" ht="14.4" x14ac:dyDescent="0.3">
      <c r="C37"/>
      <c r="D37"/>
    </row>
    <row r="38" spans="3:58" ht="14.4" x14ac:dyDescent="0.3">
      <c r="C38"/>
      <c r="D38"/>
    </row>
    <row r="39" spans="3:58" ht="14.4" x14ac:dyDescent="0.3">
      <c r="C39"/>
      <c r="D39"/>
    </row>
    <row r="40" spans="3:58" ht="14.4" x14ac:dyDescent="0.3">
      <c r="C40"/>
      <c r="D40"/>
    </row>
    <row r="41" spans="3:58" ht="14.4" x14ac:dyDescent="0.3">
      <c r="C41"/>
      <c r="D41"/>
    </row>
    <row r="42" spans="3:58" ht="14.4" x14ac:dyDescent="0.3">
      <c r="C42"/>
      <c r="D42"/>
    </row>
    <row r="43" spans="3:58" ht="14.4" x14ac:dyDescent="0.3">
      <c r="C43"/>
      <c r="D43"/>
    </row>
    <row r="44" spans="3:58" ht="14.4" x14ac:dyDescent="0.3">
      <c r="C44"/>
      <c r="D44"/>
    </row>
    <row r="45" spans="3:58" ht="14.4" x14ac:dyDescent="0.3">
      <c r="C45"/>
      <c r="D45"/>
    </row>
    <row r="46" spans="3:58" ht="14.4" x14ac:dyDescent="0.3">
      <c r="C46"/>
      <c r="D46"/>
    </row>
    <row r="47" spans="3:58" ht="14.4" x14ac:dyDescent="0.3">
      <c r="C47"/>
      <c r="D47"/>
    </row>
    <row r="48" spans="3:58" ht="14.4" x14ac:dyDescent="0.3">
      <c r="C48"/>
      <c r="D48"/>
    </row>
    <row r="49" spans="3:4" ht="14.4" x14ac:dyDescent="0.3">
      <c r="C49"/>
      <c r="D49"/>
    </row>
    <row r="50" spans="3:4" ht="14.4" x14ac:dyDescent="0.3">
      <c r="C50"/>
      <c r="D50"/>
    </row>
    <row r="51" spans="3:4" ht="14.4" x14ac:dyDescent="0.3">
      <c r="C51"/>
      <c r="D51"/>
    </row>
    <row r="52" spans="3:4" ht="14.4" x14ac:dyDescent="0.3">
      <c r="C52"/>
      <c r="D52"/>
    </row>
    <row r="53" spans="3:4" ht="14.4" x14ac:dyDescent="0.3">
      <c r="C53"/>
      <c r="D53"/>
    </row>
    <row r="54" spans="3:4" ht="14.4" x14ac:dyDescent="0.3">
      <c r="C54"/>
      <c r="D54"/>
    </row>
  </sheetData>
  <sortState xmlns:xlrd2="http://schemas.microsoft.com/office/spreadsheetml/2017/richdata2" ref="B5:B16">
    <sortCondition ref="B4"/>
  </sortState>
  <mergeCells count="53">
    <mergeCell ref="A21:A22"/>
    <mergeCell ref="A18:A19"/>
    <mergeCell ref="C2:D2"/>
    <mergeCell ref="E2:F2"/>
    <mergeCell ref="G2:H2"/>
    <mergeCell ref="A1:A3"/>
    <mergeCell ref="B1:B3"/>
    <mergeCell ref="AW2:AW3"/>
    <mergeCell ref="AK2:AK3"/>
    <mergeCell ref="AL2:AL3"/>
    <mergeCell ref="AM2:AM3"/>
    <mergeCell ref="I2:J2"/>
    <mergeCell ref="K2:L2"/>
    <mergeCell ref="O2:P2"/>
    <mergeCell ref="Q2:R2"/>
    <mergeCell ref="S2:T2"/>
    <mergeCell ref="AR2:AR3"/>
    <mergeCell ref="AS2:AS3"/>
    <mergeCell ref="AT2:AT3"/>
    <mergeCell ref="AU2:AU3"/>
    <mergeCell ref="AV2:AV3"/>
    <mergeCell ref="AN2:AN3"/>
    <mergeCell ref="AG2:AH2"/>
    <mergeCell ref="AI2:AJ2"/>
    <mergeCell ref="W1:AJ1"/>
    <mergeCell ref="C1:V1"/>
    <mergeCell ref="W2:X2"/>
    <mergeCell ref="Y2:Z2"/>
    <mergeCell ref="AA2:AB2"/>
    <mergeCell ref="AC2:AD2"/>
    <mergeCell ref="AE2:AF2"/>
    <mergeCell ref="M2:N2"/>
    <mergeCell ref="U2:V2"/>
    <mergeCell ref="AK1:AY1"/>
    <mergeCell ref="AO2:AO3"/>
    <mergeCell ref="AP2:AP3"/>
    <mergeCell ref="AQ2:AQ3"/>
    <mergeCell ref="AX2:AX3"/>
    <mergeCell ref="AY2:AY3"/>
    <mergeCell ref="AZ2:AZ3"/>
    <mergeCell ref="BA2:BA3"/>
    <mergeCell ref="BB2:BB3"/>
    <mergeCell ref="BH2:BH3"/>
    <mergeCell ref="BI1:BK1"/>
    <mergeCell ref="BI2:BI3"/>
    <mergeCell ref="BJ2:BK2"/>
    <mergeCell ref="BC2:BC3"/>
    <mergeCell ref="BD2:BD3"/>
    <mergeCell ref="BE2:BE3"/>
    <mergeCell ref="BF2:BF3"/>
    <mergeCell ref="BG2:BG3"/>
    <mergeCell ref="BD1:BH1"/>
    <mergeCell ref="AZ1:B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7405-B030-47BD-AD11-0DCF4B5835CE}">
  <dimension ref="A1:AV45"/>
  <sheetViews>
    <sheetView tabSelected="1" zoomScale="115" zoomScaleNormal="115" workbookViewId="0">
      <pane xSplit="1" topLeftCell="AD1" activePane="topRight" state="frozen"/>
      <selection pane="topRight" activeCell="A45" sqref="A45:XFD45"/>
    </sheetView>
  </sheetViews>
  <sheetFormatPr defaultColWidth="8.77734375" defaultRowHeight="14.4" x14ac:dyDescent="0.3"/>
  <cols>
    <col min="1" max="1" width="18" style="11" bestFit="1" customWidth="1"/>
    <col min="2" max="29" width="8.77734375" style="7"/>
    <col min="30" max="30" width="9.6640625" style="7" bestFit="1" customWidth="1"/>
    <col min="31" max="31" width="9.44140625" style="7" bestFit="1" customWidth="1"/>
    <col min="32" max="32" width="7.44140625" style="7" bestFit="1" customWidth="1"/>
    <col min="33" max="35" width="8.77734375" style="7"/>
    <col min="36" max="36" width="6.109375" style="7" bestFit="1" customWidth="1"/>
    <col min="37" max="37" width="8.77734375" style="7" customWidth="1"/>
    <col min="38" max="38" width="8.77734375" style="7"/>
    <col min="39" max="39" width="8.44140625" style="7" bestFit="1" customWidth="1"/>
    <col min="40" max="40" width="14.5546875" style="7" bestFit="1" customWidth="1"/>
    <col min="41" max="41" width="18" style="7" bestFit="1" customWidth="1"/>
    <col min="42" max="42" width="11.33203125" style="7" bestFit="1" customWidth="1"/>
    <col min="43" max="43" width="8.33203125" style="7" bestFit="1" customWidth="1"/>
    <col min="44" max="44" width="9.109375" style="7" bestFit="1" customWidth="1"/>
    <col min="45" max="45" width="11.77734375" style="7" bestFit="1" customWidth="1"/>
    <col min="46" max="47" width="8.77734375" style="7"/>
    <col min="48" max="48" width="13.6640625" style="7" bestFit="1" customWidth="1"/>
    <col min="49" max="16384" width="8.77734375" style="7"/>
  </cols>
  <sheetData>
    <row r="1" spans="1:48" s="11" customFormat="1" x14ac:dyDescent="0.3">
      <c r="A1" s="12" t="s">
        <v>66</v>
      </c>
      <c r="B1" s="13" t="s">
        <v>21</v>
      </c>
      <c r="C1" s="13" t="s">
        <v>22</v>
      </c>
      <c r="D1" s="13" t="s">
        <v>23</v>
      </c>
      <c r="E1" s="13" t="s">
        <v>24</v>
      </c>
      <c r="F1" s="13" t="s">
        <v>25</v>
      </c>
      <c r="G1" s="13" t="s">
        <v>0</v>
      </c>
      <c r="H1" s="13" t="s">
        <v>26</v>
      </c>
      <c r="I1" s="13" t="s">
        <v>27</v>
      </c>
      <c r="J1" s="13" t="s">
        <v>28</v>
      </c>
      <c r="K1" s="13" t="s">
        <v>29</v>
      </c>
      <c r="L1" s="13" t="s">
        <v>1</v>
      </c>
      <c r="M1" s="13" t="s">
        <v>2</v>
      </c>
      <c r="N1" s="13" t="s">
        <v>3</v>
      </c>
      <c r="O1" s="13" t="s">
        <v>4</v>
      </c>
      <c r="P1" s="13" t="s">
        <v>5</v>
      </c>
      <c r="Q1" s="13" t="s">
        <v>6</v>
      </c>
      <c r="R1" s="13" t="s">
        <v>7</v>
      </c>
      <c r="S1" s="13" t="s">
        <v>37</v>
      </c>
      <c r="T1" s="13" t="s">
        <v>38</v>
      </c>
      <c r="U1" s="13" t="s">
        <v>39</v>
      </c>
      <c r="V1" s="13" t="s">
        <v>30</v>
      </c>
      <c r="W1" s="13" t="s">
        <v>31</v>
      </c>
      <c r="X1" s="13" t="s">
        <v>36</v>
      </c>
      <c r="Y1" s="13" t="s">
        <v>47</v>
      </c>
      <c r="Z1" s="13" t="s">
        <v>48</v>
      </c>
      <c r="AA1" s="13" t="s">
        <v>34</v>
      </c>
      <c r="AB1" s="13" t="s">
        <v>35</v>
      </c>
      <c r="AC1" s="13" t="s">
        <v>42</v>
      </c>
      <c r="AD1" s="13" t="s">
        <v>43</v>
      </c>
      <c r="AE1" s="13" t="s">
        <v>44</v>
      </c>
      <c r="AF1" s="13" t="s">
        <v>34</v>
      </c>
      <c r="AG1" s="13" t="s">
        <v>41</v>
      </c>
      <c r="AH1" s="13" t="s">
        <v>40</v>
      </c>
      <c r="AI1" s="13" t="s">
        <v>32</v>
      </c>
      <c r="AJ1" s="13" t="s">
        <v>33</v>
      </c>
      <c r="AK1" s="13" t="s">
        <v>46</v>
      </c>
      <c r="AL1" s="13" t="s">
        <v>45</v>
      </c>
      <c r="AM1" s="13" t="s">
        <v>60</v>
      </c>
      <c r="AN1" s="13" t="s">
        <v>53</v>
      </c>
      <c r="AO1" s="13" t="s">
        <v>57</v>
      </c>
      <c r="AP1" s="13" t="s">
        <v>58</v>
      </c>
      <c r="AQ1" s="13" t="s">
        <v>59</v>
      </c>
      <c r="AR1" s="13" t="s">
        <v>54</v>
      </c>
      <c r="AS1" s="13" t="s">
        <v>49</v>
      </c>
    </row>
    <row r="2" spans="1:48" x14ac:dyDescent="0.3">
      <c r="A2" s="12" t="s">
        <v>21</v>
      </c>
      <c r="B2" s="9"/>
      <c r="C2" s="10">
        <v>2.2777E-4</v>
      </c>
      <c r="D2" s="10">
        <v>4.4484000000000003E-2</v>
      </c>
      <c r="E2" s="10">
        <v>5.6393999999999997E-6</v>
      </c>
      <c r="F2" s="10">
        <v>1.1379000000000001E-4</v>
      </c>
      <c r="G2" s="10">
        <v>3.1283000000000001E-3</v>
      </c>
      <c r="H2" s="10">
        <v>1.2102000000000001E-6</v>
      </c>
      <c r="I2" s="10">
        <v>7.3904000000000005E-4</v>
      </c>
      <c r="J2" s="10">
        <v>2.1384E-2</v>
      </c>
      <c r="K2" s="10">
        <v>9.5817000000000003E-3</v>
      </c>
      <c r="L2" s="10">
        <v>1.3487E-8</v>
      </c>
      <c r="M2" s="10">
        <v>1.3204E-2</v>
      </c>
      <c r="N2" s="10">
        <v>0.19867000000000001</v>
      </c>
      <c r="O2" s="10">
        <v>5.1555000000000004E-3</v>
      </c>
      <c r="P2" s="10">
        <v>0.30901000000000001</v>
      </c>
      <c r="Q2" s="10">
        <v>5.8468999999999999E-6</v>
      </c>
      <c r="R2" s="10">
        <v>0.17732000000000001</v>
      </c>
      <c r="S2" s="10">
        <v>4.8495000000000003E-2</v>
      </c>
      <c r="T2" s="10">
        <v>5.6389999999999997E-6</v>
      </c>
      <c r="U2" s="10">
        <v>2.1384E-2</v>
      </c>
      <c r="V2" s="10">
        <v>0.10435999999999999</v>
      </c>
      <c r="W2" s="10">
        <v>2.6523999999999998E-6</v>
      </c>
      <c r="X2" s="10">
        <v>1.8567999999999999E-5</v>
      </c>
      <c r="Y2" s="10">
        <v>3.4560000000000002E-7</v>
      </c>
      <c r="Z2" s="10">
        <v>1.8681E-6</v>
      </c>
      <c r="AA2" s="10">
        <v>2.9995E-4</v>
      </c>
      <c r="AB2" s="10">
        <v>9.6054999999999995E-3</v>
      </c>
      <c r="AC2" s="10">
        <v>4.8449000000000001E-3</v>
      </c>
      <c r="AD2" s="10">
        <v>4.6369E-2</v>
      </c>
      <c r="AE2" s="10">
        <v>0.17910000000000001</v>
      </c>
      <c r="AF2" s="10">
        <v>2.9995E-4</v>
      </c>
      <c r="AG2" s="10">
        <v>8.5984000000000005E-2</v>
      </c>
      <c r="AH2" s="10">
        <v>9.7415000000000002E-2</v>
      </c>
      <c r="AI2" s="10">
        <v>9.5200999999999994E-2</v>
      </c>
      <c r="AJ2" s="10">
        <v>3.9254999999999998E-2</v>
      </c>
      <c r="AK2" s="10">
        <v>1.8634000000000001E-2</v>
      </c>
      <c r="AL2" s="10">
        <v>0.10961</v>
      </c>
      <c r="AM2" s="10">
        <v>8.7364999999999995E-3</v>
      </c>
      <c r="AN2" s="10">
        <v>8.2822000000000007E-2</v>
      </c>
      <c r="AO2" s="10">
        <v>3.3789E-2</v>
      </c>
      <c r="AP2" s="10">
        <v>1.9287E-3</v>
      </c>
      <c r="AQ2" s="10">
        <v>6.2763000000000003E-3</v>
      </c>
      <c r="AR2" s="10">
        <v>2.1897E-4</v>
      </c>
      <c r="AS2" s="10">
        <v>9.7534E-4</v>
      </c>
      <c r="AU2" s="8" t="s">
        <v>63</v>
      </c>
      <c r="AV2" s="7" t="s">
        <v>64</v>
      </c>
    </row>
    <row r="3" spans="1:48" x14ac:dyDescent="0.3">
      <c r="A3" s="12" t="s">
        <v>22</v>
      </c>
      <c r="B3" s="9">
        <v>-0.85067999999999999</v>
      </c>
      <c r="C3" s="10"/>
      <c r="D3" s="10">
        <v>2.3281999999999998E-5</v>
      </c>
      <c r="E3" s="10">
        <v>1.2375E-8</v>
      </c>
      <c r="F3" s="10">
        <v>8.1083999999999997E-7</v>
      </c>
      <c r="G3" s="10">
        <v>1.9858E-7</v>
      </c>
      <c r="H3" s="10">
        <v>6.8827999999999999E-4</v>
      </c>
      <c r="I3" s="10">
        <v>1.5177999999999999E-10</v>
      </c>
      <c r="J3" s="10">
        <v>0.52646000000000004</v>
      </c>
      <c r="K3" s="10">
        <v>0.39359</v>
      </c>
      <c r="L3" s="10">
        <v>6.2125999999999996E-6</v>
      </c>
      <c r="M3" s="10">
        <v>5.6230999999999996E-7</v>
      </c>
      <c r="N3" s="10">
        <v>1.4802999999999999E-3</v>
      </c>
      <c r="O3" s="10">
        <v>3.3657000000000001E-4</v>
      </c>
      <c r="P3" s="10">
        <v>0.60040000000000004</v>
      </c>
      <c r="Q3" s="10">
        <v>4.6118E-4</v>
      </c>
      <c r="R3" s="10">
        <v>0.81640999999999997</v>
      </c>
      <c r="S3" s="10">
        <v>0.73834</v>
      </c>
      <c r="T3" s="10">
        <v>1.2380000000000001E-8</v>
      </c>
      <c r="U3" s="10">
        <v>0.52646000000000004</v>
      </c>
      <c r="V3" s="10">
        <v>0.13694999999999999</v>
      </c>
      <c r="W3" s="10">
        <v>5.7020999999999998E-8</v>
      </c>
      <c r="X3" s="10">
        <v>9.5104000000000005E-3</v>
      </c>
      <c r="Y3" s="10">
        <v>3.6549999999999999E-4</v>
      </c>
      <c r="Z3" s="10">
        <v>3.1346E-4</v>
      </c>
      <c r="AA3" s="10">
        <v>5.1939000000000004E-6</v>
      </c>
      <c r="AB3" s="10">
        <v>2.6623000000000002E-7</v>
      </c>
      <c r="AC3" s="10">
        <v>1.2788E-8</v>
      </c>
      <c r="AD3" s="10">
        <v>4.6100999999999998E-5</v>
      </c>
      <c r="AE3" s="10">
        <v>8.5784000000000001E-4</v>
      </c>
      <c r="AF3" s="10">
        <v>5.1939000000000004E-6</v>
      </c>
      <c r="AG3" s="10">
        <v>1.3592E-2</v>
      </c>
      <c r="AH3" s="10">
        <v>7.1964999999999998E-3</v>
      </c>
      <c r="AI3" s="10">
        <v>1.6205000000000001E-4</v>
      </c>
      <c r="AJ3" s="10">
        <v>1.3353000000000001E-5</v>
      </c>
      <c r="AK3" s="10">
        <v>1.5115000000000001E-6</v>
      </c>
      <c r="AL3" s="10">
        <v>4.0433999999999999E-4</v>
      </c>
      <c r="AM3" s="10">
        <v>0.28671999999999997</v>
      </c>
      <c r="AN3" s="10">
        <v>1.5027E-3</v>
      </c>
      <c r="AO3" s="10">
        <v>0.10449</v>
      </c>
      <c r="AP3" s="10">
        <v>6.0738E-2</v>
      </c>
      <c r="AQ3" s="10">
        <v>2.1035999999999999E-2</v>
      </c>
      <c r="AR3" s="10">
        <v>1.4542000000000001E-5</v>
      </c>
      <c r="AS3" s="10">
        <v>1.7204E-5</v>
      </c>
      <c r="AU3" s="7" t="s">
        <v>65</v>
      </c>
      <c r="AV3" s="7" t="s">
        <v>67</v>
      </c>
    </row>
    <row r="4" spans="1:48" x14ac:dyDescent="0.3">
      <c r="A4" s="12" t="s">
        <v>23</v>
      </c>
      <c r="B4" s="9">
        <v>0.56442000000000003</v>
      </c>
      <c r="C4" s="9">
        <v>-0.90322999999999998</v>
      </c>
      <c r="D4" s="9"/>
      <c r="E4" s="10">
        <v>1.2076999999999999E-3</v>
      </c>
      <c r="F4" s="10">
        <v>1.1178E-3</v>
      </c>
      <c r="G4" s="10">
        <v>1.2755000000000001E-5</v>
      </c>
      <c r="H4" s="10">
        <v>6.5078999999999998E-2</v>
      </c>
      <c r="I4" s="10">
        <v>1.2845E-5</v>
      </c>
      <c r="J4" s="10">
        <v>0.42819000000000002</v>
      </c>
      <c r="K4" s="10">
        <v>0.56286000000000003</v>
      </c>
      <c r="L4" s="10">
        <v>1.0786E-2</v>
      </c>
      <c r="M4" s="10">
        <v>1.9358999999999999E-9</v>
      </c>
      <c r="N4" s="10">
        <v>1.2757999999999999E-6</v>
      </c>
      <c r="O4" s="10">
        <v>7.4140999999999999E-3</v>
      </c>
      <c r="P4" s="10">
        <v>0.85346</v>
      </c>
      <c r="Q4" s="10">
        <v>5.2498999999999997E-2</v>
      </c>
      <c r="R4" s="10">
        <v>0.55100000000000005</v>
      </c>
      <c r="S4" s="10">
        <v>0.26829999999999998</v>
      </c>
      <c r="T4" s="10">
        <v>1.2078E-3</v>
      </c>
      <c r="U4" s="10">
        <v>0.42819000000000002</v>
      </c>
      <c r="V4" s="10">
        <v>0.24845</v>
      </c>
      <c r="W4" s="10">
        <v>1.8536E-3</v>
      </c>
      <c r="X4" s="10">
        <v>0.19467999999999999</v>
      </c>
      <c r="Y4" s="10">
        <v>5.4761999999999998E-2</v>
      </c>
      <c r="Z4" s="10">
        <v>4.4840999999999999E-2</v>
      </c>
      <c r="AA4" s="10">
        <v>1.0275E-3</v>
      </c>
      <c r="AB4" s="10">
        <v>2.6511999999999999E-8</v>
      </c>
      <c r="AC4" s="10">
        <v>3.1446999999999997E-8</v>
      </c>
      <c r="AD4" s="10">
        <v>5.3184000000000002E-8</v>
      </c>
      <c r="AE4" s="10">
        <v>3.2608999999999998E-8</v>
      </c>
      <c r="AF4" s="10">
        <v>1.0275E-3</v>
      </c>
      <c r="AG4" s="10">
        <v>2.2880000000000001E-2</v>
      </c>
      <c r="AH4" s="10">
        <v>7.6482E-3</v>
      </c>
      <c r="AI4" s="10">
        <v>4.2566000000000004E-9</v>
      </c>
      <c r="AJ4" s="10">
        <v>1.316E-9</v>
      </c>
      <c r="AK4" s="10">
        <v>9.3407999999999998E-9</v>
      </c>
      <c r="AL4" s="10">
        <v>3.4343E-7</v>
      </c>
      <c r="AM4" s="10">
        <v>0.83740999999999999</v>
      </c>
      <c r="AN4" s="10">
        <v>7.0480000000000003E-5</v>
      </c>
      <c r="AO4" s="10">
        <v>0.45429000000000003</v>
      </c>
      <c r="AP4" s="10">
        <v>0.58611000000000002</v>
      </c>
      <c r="AQ4" s="10">
        <v>8.4422999999999998E-2</v>
      </c>
      <c r="AR4" s="10">
        <v>2.2073000000000001E-3</v>
      </c>
      <c r="AS4" s="10">
        <v>1.2719999999999999E-3</v>
      </c>
    </row>
    <row r="5" spans="1:48" x14ac:dyDescent="0.3">
      <c r="A5" s="12" t="s">
        <v>24</v>
      </c>
      <c r="B5" s="9">
        <v>0.92583000000000004</v>
      </c>
      <c r="C5" s="9">
        <v>-0.97606000000000004</v>
      </c>
      <c r="D5" s="9">
        <v>0.79342999999999997</v>
      </c>
      <c r="E5" s="10"/>
      <c r="F5" s="10">
        <v>1.1353E-7</v>
      </c>
      <c r="G5" s="10">
        <v>4.9197999999999999E-6</v>
      </c>
      <c r="H5" s="10">
        <v>4.0358000000000002E-5</v>
      </c>
      <c r="I5" s="10">
        <v>9.7882000000000003E-8</v>
      </c>
      <c r="J5" s="10">
        <v>0.17838000000000001</v>
      </c>
      <c r="K5" s="10">
        <v>0.1192</v>
      </c>
      <c r="L5" s="10">
        <v>7.4619000000000005E-9</v>
      </c>
      <c r="M5" s="10">
        <v>9.4990999999999999E-5</v>
      </c>
      <c r="N5" s="10">
        <v>1.6240000000000001E-2</v>
      </c>
      <c r="O5" s="10">
        <v>2.4347E-4</v>
      </c>
      <c r="P5" s="10">
        <v>0.47614000000000001</v>
      </c>
      <c r="Q5" s="10">
        <v>1.2972E-5</v>
      </c>
      <c r="R5" s="10">
        <v>0.56096999999999997</v>
      </c>
      <c r="S5" s="10">
        <v>0.30356</v>
      </c>
      <c r="T5" s="10">
        <v>1.9061999999999999E-50</v>
      </c>
      <c r="U5" s="10">
        <v>0.17838000000000001</v>
      </c>
      <c r="V5" s="10">
        <v>0.16302</v>
      </c>
      <c r="W5" s="10">
        <v>1.6296000000000001E-14</v>
      </c>
      <c r="X5" s="10">
        <v>1.2589000000000001E-3</v>
      </c>
      <c r="Y5" s="10">
        <v>3.6613999999999998E-6</v>
      </c>
      <c r="Z5" s="10">
        <v>3.3631999999999998E-6</v>
      </c>
      <c r="AA5" s="10">
        <v>1.3378E-5</v>
      </c>
      <c r="AB5" s="10">
        <v>4.3965999999999999E-5</v>
      </c>
      <c r="AC5" s="10">
        <v>1.785E-5</v>
      </c>
      <c r="AD5" s="10">
        <v>1.0319000000000001E-3</v>
      </c>
      <c r="AE5" s="10">
        <v>1.0902999999999999E-2</v>
      </c>
      <c r="AF5" s="10">
        <v>1.3378E-5</v>
      </c>
      <c r="AG5" s="10">
        <v>2.3543000000000001E-2</v>
      </c>
      <c r="AH5" s="10">
        <v>1.4342000000000001E-2</v>
      </c>
      <c r="AI5" s="10">
        <v>3.0493999999999999E-3</v>
      </c>
      <c r="AJ5" s="10">
        <v>5.3642000000000002E-4</v>
      </c>
      <c r="AK5" s="10">
        <v>1.2037E-4</v>
      </c>
      <c r="AL5" s="10">
        <v>4.7653000000000001E-3</v>
      </c>
      <c r="AM5" s="10">
        <v>0.11852</v>
      </c>
      <c r="AN5" s="10">
        <v>1.09E-2</v>
      </c>
      <c r="AO5" s="10">
        <v>5.8703999999999999E-2</v>
      </c>
      <c r="AP5" s="10">
        <v>1.4392E-2</v>
      </c>
      <c r="AQ5" s="10">
        <v>1.6941000000000001E-2</v>
      </c>
      <c r="AR5" s="10">
        <v>6.1538000000000003E-6</v>
      </c>
      <c r="AS5" s="10">
        <v>2.0066000000000001E-5</v>
      </c>
    </row>
    <row r="6" spans="1:48" x14ac:dyDescent="0.3">
      <c r="A6" s="12" t="s">
        <v>25</v>
      </c>
      <c r="B6" s="9">
        <v>-0.86928000000000005</v>
      </c>
      <c r="C6" s="9">
        <v>0.94828000000000001</v>
      </c>
      <c r="D6" s="9">
        <v>-0.79656000000000005</v>
      </c>
      <c r="E6" s="9">
        <v>-0.96403000000000005</v>
      </c>
      <c r="F6" s="9"/>
      <c r="G6" s="10">
        <v>1.2089000000000001E-5</v>
      </c>
      <c r="H6" s="10">
        <v>9.8278999999999999E-5</v>
      </c>
      <c r="I6" s="10">
        <v>4.8106999999999995E-7</v>
      </c>
      <c r="J6" s="10">
        <v>0.24887000000000001</v>
      </c>
      <c r="K6" s="10">
        <v>0.18464</v>
      </c>
      <c r="L6" s="10">
        <v>2.8862999999999998E-6</v>
      </c>
      <c r="M6" s="10">
        <v>1.0894E-4</v>
      </c>
      <c r="N6" s="10">
        <v>2.4388E-2</v>
      </c>
      <c r="O6" s="10">
        <v>1.5652E-4</v>
      </c>
      <c r="P6" s="10">
        <v>0.23158000000000001</v>
      </c>
      <c r="Q6" s="10">
        <v>5.0732999999999997E-5</v>
      </c>
      <c r="R6" s="10">
        <v>0.43583</v>
      </c>
      <c r="S6" s="10">
        <v>0.40734999999999999</v>
      </c>
      <c r="T6" s="10">
        <v>1.135E-7</v>
      </c>
      <c r="U6" s="10">
        <v>0.24887000000000001</v>
      </c>
      <c r="V6" s="10">
        <v>0.41617999999999999</v>
      </c>
      <c r="W6" s="10">
        <v>9.1168E-8</v>
      </c>
      <c r="X6" s="10">
        <v>6.8157000000000001E-3</v>
      </c>
      <c r="Y6" s="10">
        <v>3.7919000000000001E-5</v>
      </c>
      <c r="Z6" s="10">
        <v>2.6060000000000001E-5</v>
      </c>
      <c r="AA6" s="10">
        <v>3.8751000000000002E-5</v>
      </c>
      <c r="AB6" s="10">
        <v>5.2692999999999998E-5</v>
      </c>
      <c r="AC6" s="10">
        <v>4.7877000000000003E-5</v>
      </c>
      <c r="AD6" s="10">
        <v>1.0915E-3</v>
      </c>
      <c r="AE6" s="10">
        <v>9.1126000000000002E-3</v>
      </c>
      <c r="AF6" s="10">
        <v>3.8751000000000002E-5</v>
      </c>
      <c r="AG6" s="10">
        <v>7.4712000000000001E-2</v>
      </c>
      <c r="AH6" s="10">
        <v>1.5143999999999999E-2</v>
      </c>
      <c r="AI6" s="10">
        <v>2.5111000000000001E-3</v>
      </c>
      <c r="AJ6" s="10">
        <v>4.1049000000000001E-4</v>
      </c>
      <c r="AK6" s="10">
        <v>9.5888000000000001E-5</v>
      </c>
      <c r="AL6" s="10">
        <v>4.3058999999999997E-3</v>
      </c>
      <c r="AM6" s="10">
        <v>0.21989</v>
      </c>
      <c r="AN6" s="10">
        <v>1.1224E-2</v>
      </c>
      <c r="AO6" s="10">
        <v>9.6111000000000002E-2</v>
      </c>
      <c r="AP6" s="10">
        <v>2.4850000000000001E-2</v>
      </c>
      <c r="AQ6" s="10">
        <v>2.2984000000000001E-2</v>
      </c>
      <c r="AR6" s="10">
        <v>4.1063000000000003E-5</v>
      </c>
      <c r="AS6" s="10">
        <v>2.6904000000000001E-4</v>
      </c>
    </row>
    <row r="7" spans="1:48" x14ac:dyDescent="0.3">
      <c r="A7" s="12" t="s">
        <v>0</v>
      </c>
      <c r="B7" s="9">
        <v>-0.75036000000000003</v>
      </c>
      <c r="C7" s="9">
        <v>0.96011999999999997</v>
      </c>
      <c r="D7" s="9">
        <v>-0.91357999999999995</v>
      </c>
      <c r="E7" s="9">
        <v>-0.92769000000000001</v>
      </c>
      <c r="F7" s="9">
        <v>0.91444999999999999</v>
      </c>
      <c r="G7" s="10"/>
      <c r="H7" s="10">
        <v>4.3917000000000001E-3</v>
      </c>
      <c r="I7" s="10">
        <v>1.2108999999999999E-8</v>
      </c>
      <c r="J7" s="10">
        <v>0.73428000000000004</v>
      </c>
      <c r="K7" s="10">
        <v>0.61561999999999995</v>
      </c>
      <c r="L7" s="10">
        <v>2.2199000000000001E-4</v>
      </c>
      <c r="M7" s="10">
        <v>3.1535999999999999E-7</v>
      </c>
      <c r="N7" s="10">
        <v>4.9423999999999996E-4</v>
      </c>
      <c r="O7" s="10">
        <v>6.0422999999999998E-4</v>
      </c>
      <c r="P7" s="10">
        <v>0.56779000000000002</v>
      </c>
      <c r="Q7" s="10">
        <v>1.2535999999999999E-3</v>
      </c>
      <c r="R7" s="10">
        <v>0.83001999999999998</v>
      </c>
      <c r="S7" s="10">
        <v>0.98480999999999996</v>
      </c>
      <c r="T7" s="10">
        <v>4.9185999999999998E-6</v>
      </c>
      <c r="U7" s="10">
        <v>0.73428000000000004</v>
      </c>
      <c r="V7" s="10">
        <v>0.31392999999999999</v>
      </c>
      <c r="W7" s="10">
        <v>8.0748999999999995E-6</v>
      </c>
      <c r="X7" s="10">
        <v>3.2274999999999998E-2</v>
      </c>
      <c r="Y7" s="10">
        <v>1.5028000000000001E-3</v>
      </c>
      <c r="Z7" s="10">
        <v>9.7230999999999999E-4</v>
      </c>
      <c r="AA7" s="10">
        <v>4.459E-4</v>
      </c>
      <c r="AB7" s="10">
        <v>1.0583E-7</v>
      </c>
      <c r="AC7" s="10">
        <v>3.1063999999999998E-7</v>
      </c>
      <c r="AD7" s="10">
        <v>7.6152999999999997E-6</v>
      </c>
      <c r="AE7" s="10">
        <v>2.2477E-4</v>
      </c>
      <c r="AF7" s="10">
        <v>4.459E-4</v>
      </c>
      <c r="AG7" s="10">
        <v>3.2441999999999999E-2</v>
      </c>
      <c r="AH7" s="10">
        <v>8.1291999999999996E-3</v>
      </c>
      <c r="AI7" s="10">
        <v>2.6968E-5</v>
      </c>
      <c r="AJ7" s="10">
        <v>1.697E-6</v>
      </c>
      <c r="AK7" s="10">
        <v>1.6399E-7</v>
      </c>
      <c r="AL7" s="10">
        <v>6.7288999999999999E-5</v>
      </c>
      <c r="AM7" s="10">
        <v>0.64022000000000001</v>
      </c>
      <c r="AN7" s="10">
        <v>1.0372999999999999E-3</v>
      </c>
      <c r="AO7" s="10">
        <v>0.19245999999999999</v>
      </c>
      <c r="AP7" s="10">
        <v>0.18029000000000001</v>
      </c>
      <c r="AQ7" s="10">
        <v>4.4680999999999998E-2</v>
      </c>
      <c r="AR7" s="10">
        <v>6.0739000000000002E-5</v>
      </c>
      <c r="AS7" s="10">
        <v>1.2413999999999999E-4</v>
      </c>
    </row>
    <row r="8" spans="1:48" x14ac:dyDescent="0.3">
      <c r="A8" s="12" t="s">
        <v>26</v>
      </c>
      <c r="B8" s="9">
        <v>0.94430000000000003</v>
      </c>
      <c r="C8" s="9">
        <v>-0.81499999999999995</v>
      </c>
      <c r="D8" s="9">
        <v>0.52559999999999996</v>
      </c>
      <c r="E8" s="9">
        <v>0.89263999999999999</v>
      </c>
      <c r="F8" s="9">
        <v>-0.87287999999999999</v>
      </c>
      <c r="G8" s="9">
        <v>-0.73267000000000004</v>
      </c>
      <c r="H8" s="9"/>
      <c r="I8" s="10">
        <v>1.9229E-3</v>
      </c>
      <c r="J8" s="10">
        <v>2.0785999999999999E-2</v>
      </c>
      <c r="K8" s="10">
        <v>1.0574E-2</v>
      </c>
      <c r="L8" s="10">
        <v>9.0502000000000004E-7</v>
      </c>
      <c r="M8" s="10">
        <v>2.2700000000000001E-2</v>
      </c>
      <c r="N8" s="10">
        <v>0.28356999999999999</v>
      </c>
      <c r="O8" s="10">
        <v>7.9217000000000003E-4</v>
      </c>
      <c r="P8" s="10">
        <v>0.13364999999999999</v>
      </c>
      <c r="Q8" s="10">
        <v>1.3728E-6</v>
      </c>
      <c r="R8" s="10">
        <v>9.7556000000000004E-2</v>
      </c>
      <c r="S8" s="10">
        <v>4.0203000000000003E-2</v>
      </c>
      <c r="T8" s="10">
        <v>4.0354E-5</v>
      </c>
      <c r="U8" s="10">
        <v>2.0785999999999999E-2</v>
      </c>
      <c r="V8" s="10">
        <v>0.28532999999999997</v>
      </c>
      <c r="W8" s="10">
        <v>2.1089000000000001E-5</v>
      </c>
      <c r="X8" s="10">
        <v>3.6340999999999999E-3</v>
      </c>
      <c r="Y8" s="10">
        <v>2.2044000000000001E-5</v>
      </c>
      <c r="Z8" s="10">
        <v>6.0004999999999999E-5</v>
      </c>
      <c r="AA8" s="10">
        <v>6.2723E-4</v>
      </c>
      <c r="AB8" s="10">
        <v>1.7786E-2</v>
      </c>
      <c r="AC8" s="10">
        <v>9.3983000000000001E-3</v>
      </c>
      <c r="AD8" s="10">
        <v>8.6183999999999997E-2</v>
      </c>
      <c r="AE8" s="10">
        <v>0.25135000000000002</v>
      </c>
      <c r="AF8" s="10">
        <v>6.2723E-4</v>
      </c>
      <c r="AG8" s="10">
        <v>0.21010999999999999</v>
      </c>
      <c r="AH8" s="10">
        <v>0.14851</v>
      </c>
      <c r="AI8" s="10">
        <v>0.14088000000000001</v>
      </c>
      <c r="AJ8" s="10">
        <v>5.7597000000000002E-2</v>
      </c>
      <c r="AK8" s="10">
        <v>2.7139E-2</v>
      </c>
      <c r="AL8" s="10">
        <v>0.18196999999999999</v>
      </c>
      <c r="AM8" s="10">
        <v>8.2343999999999994E-3</v>
      </c>
      <c r="AN8" s="10">
        <v>0.14551</v>
      </c>
      <c r="AO8" s="10">
        <v>7.6880000000000004E-2</v>
      </c>
      <c r="AP8" s="10">
        <v>3.7579999999999997E-4</v>
      </c>
      <c r="AQ8" s="10">
        <v>7.0112000000000004E-3</v>
      </c>
      <c r="AR8" s="10">
        <v>9.5744000000000005E-4</v>
      </c>
      <c r="AS8" s="10">
        <v>5.7222999999999996E-3</v>
      </c>
    </row>
    <row r="9" spans="1:48" x14ac:dyDescent="0.3">
      <c r="A9" s="12" t="s">
        <v>27</v>
      </c>
      <c r="B9" s="9">
        <v>-0.81240999999999997</v>
      </c>
      <c r="C9" s="9">
        <v>0.98929</v>
      </c>
      <c r="D9" s="9">
        <v>-0.91347</v>
      </c>
      <c r="E9" s="9">
        <v>-0.96499000000000001</v>
      </c>
      <c r="F9" s="9">
        <v>0.95304</v>
      </c>
      <c r="G9" s="9">
        <v>0.97614999999999996</v>
      </c>
      <c r="H9" s="9">
        <v>-0.77349999999999997</v>
      </c>
      <c r="I9" s="10"/>
      <c r="J9" s="10">
        <v>0.59585999999999995</v>
      </c>
      <c r="K9" s="10">
        <v>0.47706999999999999</v>
      </c>
      <c r="L9" s="10">
        <v>3.3516999999999998E-5</v>
      </c>
      <c r="M9" s="10">
        <v>9.3376000000000002E-8</v>
      </c>
      <c r="N9" s="10">
        <v>1.1322000000000001E-3</v>
      </c>
      <c r="O9" s="10">
        <v>5.6207000000000002E-4</v>
      </c>
      <c r="P9" s="10">
        <v>0.52219000000000004</v>
      </c>
      <c r="Q9" s="10">
        <v>7.8578000000000003E-4</v>
      </c>
      <c r="R9" s="10">
        <v>0.93489999999999995</v>
      </c>
      <c r="S9" s="10">
        <v>0.83460999999999996</v>
      </c>
      <c r="T9" s="10">
        <v>9.7882000000000003E-8</v>
      </c>
      <c r="U9" s="10">
        <v>0.59585999999999995</v>
      </c>
      <c r="V9" s="10">
        <v>0.25797999999999999</v>
      </c>
      <c r="W9" s="10">
        <v>3.2004E-7</v>
      </c>
      <c r="X9" s="10">
        <v>1.2732E-2</v>
      </c>
      <c r="Y9" s="10">
        <v>4.4618000000000001E-4</v>
      </c>
      <c r="Z9" s="10">
        <v>2.7715999999999998E-4</v>
      </c>
      <c r="AA9" s="10">
        <v>6.1469000000000004E-5</v>
      </c>
      <c r="AB9" s="10">
        <v>1.0159E-8</v>
      </c>
      <c r="AC9" s="10">
        <v>1.8838E-8</v>
      </c>
      <c r="AD9" s="10">
        <v>6.7383000000000004E-6</v>
      </c>
      <c r="AE9" s="10">
        <v>3.1223999999999998E-4</v>
      </c>
      <c r="AF9" s="10">
        <v>6.1469000000000004E-5</v>
      </c>
      <c r="AG9" s="10">
        <v>2.4455999999999999E-2</v>
      </c>
      <c r="AH9" s="10">
        <v>5.9819000000000001E-3</v>
      </c>
      <c r="AI9" s="10">
        <v>3.6328000000000002E-5</v>
      </c>
      <c r="AJ9" s="10">
        <v>1.6446000000000001E-6</v>
      </c>
      <c r="AK9" s="10">
        <v>8.6000000000000002E-8</v>
      </c>
      <c r="AL9" s="10">
        <v>8.4698999999999997E-5</v>
      </c>
      <c r="AM9" s="10">
        <v>0.47309000000000001</v>
      </c>
      <c r="AN9" s="10">
        <v>2.0325999999999999E-3</v>
      </c>
      <c r="AO9" s="10">
        <v>0.16252</v>
      </c>
      <c r="AP9" s="10">
        <v>9.9221000000000004E-2</v>
      </c>
      <c r="AQ9" s="10">
        <v>3.6510000000000001E-2</v>
      </c>
      <c r="AR9" s="10">
        <v>4.3182000000000001E-5</v>
      </c>
      <c r="AS9" s="10">
        <v>2.1753E-5</v>
      </c>
    </row>
    <row r="10" spans="1:48" x14ac:dyDescent="0.3">
      <c r="A10" s="12" t="s">
        <v>28</v>
      </c>
      <c r="B10" s="9">
        <v>-0.62858999999999998</v>
      </c>
      <c r="C10" s="9">
        <v>0.19350000000000001</v>
      </c>
      <c r="D10" s="9">
        <v>0.24074000000000001</v>
      </c>
      <c r="E10" s="9">
        <v>-0.3977</v>
      </c>
      <c r="F10" s="9">
        <v>0.34461999999999998</v>
      </c>
      <c r="G10" s="9">
        <v>0.10441</v>
      </c>
      <c r="H10" s="9">
        <v>-0.63083999999999996</v>
      </c>
      <c r="I10" s="9">
        <v>0.16248000000000001</v>
      </c>
      <c r="J10" s="9"/>
      <c r="K10" s="10">
        <v>1.219E-11</v>
      </c>
      <c r="L10" s="10">
        <v>5.7563999999999997E-2</v>
      </c>
      <c r="M10" s="10">
        <v>0.76415</v>
      </c>
      <c r="N10" s="10">
        <v>0.18446000000000001</v>
      </c>
      <c r="O10" s="10">
        <v>0.33018999999999998</v>
      </c>
      <c r="P10" s="10">
        <v>0.37948999999999999</v>
      </c>
      <c r="Q10" s="10">
        <v>1.8142999999999999E-2</v>
      </c>
      <c r="R10" s="10">
        <v>4.8167000000000001E-2</v>
      </c>
      <c r="S10" s="10">
        <v>2.2207999999999999E-11</v>
      </c>
      <c r="T10" s="10">
        <v>0.17837</v>
      </c>
      <c r="U10" s="10">
        <v>1.0643E-54</v>
      </c>
      <c r="V10" s="10">
        <v>0.67018999999999995</v>
      </c>
      <c r="W10" s="10">
        <v>0.14717</v>
      </c>
      <c r="X10" s="10">
        <v>8.7493999999999992E-3</v>
      </c>
      <c r="Y10" s="10">
        <v>1.1932E-2</v>
      </c>
      <c r="Z10" s="10">
        <v>1.7585E-2</v>
      </c>
      <c r="AA10" s="10">
        <v>0.39696999999999999</v>
      </c>
      <c r="AB10" s="10">
        <v>0.87665000000000004</v>
      </c>
      <c r="AC10" s="10">
        <v>0.94511000000000001</v>
      </c>
      <c r="AD10" s="10">
        <v>0.53391999999999995</v>
      </c>
      <c r="AE10" s="10">
        <v>0.19256999999999999</v>
      </c>
      <c r="AF10" s="10">
        <v>0.39696999999999999</v>
      </c>
      <c r="AG10" s="10">
        <v>0.86245000000000005</v>
      </c>
      <c r="AH10" s="10">
        <v>0.94657999999999998</v>
      </c>
      <c r="AI10" s="10">
        <v>0.35560000000000003</v>
      </c>
      <c r="AJ10" s="10">
        <v>0.57879999999999998</v>
      </c>
      <c r="AK10" s="10">
        <v>0.77095000000000002</v>
      </c>
      <c r="AL10" s="10">
        <v>0.34588999999999998</v>
      </c>
      <c r="AM10" s="10">
        <v>6.9048000000000004E-4</v>
      </c>
      <c r="AN10" s="10">
        <v>0.41297</v>
      </c>
      <c r="AO10" s="10">
        <v>7.9971E-2</v>
      </c>
      <c r="AP10" s="10">
        <v>1.2323E-3</v>
      </c>
      <c r="AQ10" s="10">
        <v>0.33278999999999997</v>
      </c>
      <c r="AR10" s="10">
        <v>0.27790999999999999</v>
      </c>
      <c r="AS10" s="10">
        <v>0.44412000000000001</v>
      </c>
    </row>
    <row r="11" spans="1:48" x14ac:dyDescent="0.3">
      <c r="A11" s="12" t="s">
        <v>29</v>
      </c>
      <c r="B11" s="9">
        <v>-0.68632000000000004</v>
      </c>
      <c r="C11" s="9">
        <v>0.25861000000000001</v>
      </c>
      <c r="D11" s="9">
        <v>0.17704</v>
      </c>
      <c r="E11" s="9">
        <v>-0.45394000000000001</v>
      </c>
      <c r="F11" s="9">
        <v>0.39251000000000003</v>
      </c>
      <c r="G11" s="9">
        <v>0.15392</v>
      </c>
      <c r="H11" s="9">
        <v>-0.67983000000000005</v>
      </c>
      <c r="I11" s="9">
        <v>0.21667</v>
      </c>
      <c r="J11" s="9">
        <v>0.99324000000000001</v>
      </c>
      <c r="K11" s="10"/>
      <c r="L11" s="10">
        <v>3.0547999999999999E-2</v>
      </c>
      <c r="M11" s="10">
        <v>0.91486999999999996</v>
      </c>
      <c r="N11" s="10">
        <v>0.25718000000000002</v>
      </c>
      <c r="O11" s="10">
        <v>0.26865</v>
      </c>
      <c r="P11" s="10">
        <v>0.40438000000000002</v>
      </c>
      <c r="Q11" s="10">
        <v>1.1547999999999999E-2</v>
      </c>
      <c r="R11" s="10">
        <v>3.5324000000000001E-2</v>
      </c>
      <c r="S11" s="10">
        <v>3.0401999999999999E-9</v>
      </c>
      <c r="T11" s="10">
        <v>0.1192</v>
      </c>
      <c r="U11" s="10">
        <v>1.219E-11</v>
      </c>
      <c r="V11" s="10">
        <v>0.47739999999999999</v>
      </c>
      <c r="W11" s="10">
        <v>9.6147999999999997E-2</v>
      </c>
      <c r="X11" s="10">
        <v>4.0698000000000002E-3</v>
      </c>
      <c r="Y11" s="10">
        <v>6.3515000000000004E-3</v>
      </c>
      <c r="Z11" s="10">
        <v>1.0529E-2</v>
      </c>
      <c r="AA11" s="10">
        <v>0.27354000000000001</v>
      </c>
      <c r="AB11" s="10">
        <v>0.97933000000000003</v>
      </c>
      <c r="AC11" s="10">
        <v>0.88224000000000002</v>
      </c>
      <c r="AD11" s="10">
        <v>0.65527999999999997</v>
      </c>
      <c r="AE11" s="10">
        <v>0.26275999999999999</v>
      </c>
      <c r="AF11" s="10">
        <v>0.27354000000000001</v>
      </c>
      <c r="AG11" s="10">
        <v>0.71113999999999999</v>
      </c>
      <c r="AH11" s="10">
        <v>0.86692999999999998</v>
      </c>
      <c r="AI11" s="10">
        <v>0.44934000000000002</v>
      </c>
      <c r="AJ11" s="10">
        <v>0.69886000000000004</v>
      </c>
      <c r="AK11" s="10">
        <v>0.90271999999999997</v>
      </c>
      <c r="AL11" s="10">
        <v>0.43597000000000002</v>
      </c>
      <c r="AM11" s="10">
        <v>1.1969E-4</v>
      </c>
      <c r="AN11" s="10">
        <v>0.57201000000000002</v>
      </c>
      <c r="AO11" s="10">
        <v>4.7579000000000003E-2</v>
      </c>
      <c r="AP11" s="10">
        <v>7.2510999999999995E-4</v>
      </c>
      <c r="AQ11" s="10">
        <v>0.22264999999999999</v>
      </c>
      <c r="AR11" s="10">
        <v>0.19005</v>
      </c>
      <c r="AS11" s="10">
        <v>0.31820999999999999</v>
      </c>
    </row>
    <row r="12" spans="1:48" x14ac:dyDescent="0.3">
      <c r="A12" s="12" t="s">
        <v>1</v>
      </c>
      <c r="B12" s="9">
        <v>0.97567999999999999</v>
      </c>
      <c r="C12" s="9">
        <v>-0.92447000000000001</v>
      </c>
      <c r="D12" s="9">
        <v>0.67850999999999995</v>
      </c>
      <c r="E12" s="9">
        <v>0.97818000000000005</v>
      </c>
      <c r="F12" s="9">
        <v>-0.93452999999999997</v>
      </c>
      <c r="G12" s="9">
        <v>-0.85141999999999995</v>
      </c>
      <c r="H12" s="9">
        <v>0.94721999999999995</v>
      </c>
      <c r="I12" s="9">
        <v>-0.89634999999999998</v>
      </c>
      <c r="J12" s="9">
        <v>-0.53859000000000001</v>
      </c>
      <c r="K12" s="9">
        <v>-0.59892000000000001</v>
      </c>
      <c r="L12" s="9"/>
      <c r="M12" s="10">
        <v>2.0541999999999999E-3</v>
      </c>
      <c r="N12" s="10">
        <v>7.8584000000000001E-2</v>
      </c>
      <c r="O12" s="10">
        <v>8.9866999999999996E-4</v>
      </c>
      <c r="P12" s="10">
        <v>0.37713000000000002</v>
      </c>
      <c r="Q12" s="10">
        <v>1.5774999999999999E-6</v>
      </c>
      <c r="R12" s="10">
        <v>0.27221000000000001</v>
      </c>
      <c r="S12" s="10">
        <v>0.11527</v>
      </c>
      <c r="T12" s="10">
        <v>7.4597000000000006E-9</v>
      </c>
      <c r="U12" s="10">
        <v>5.7563999999999997E-2</v>
      </c>
      <c r="V12" s="10">
        <v>0.13314999999999999</v>
      </c>
      <c r="W12" s="10">
        <v>1.3898999999999999E-9</v>
      </c>
      <c r="X12" s="10">
        <v>2.2489E-4</v>
      </c>
      <c r="Y12" s="10">
        <v>1.0717E-7</v>
      </c>
      <c r="Z12" s="10">
        <v>3.9322000000000002E-7</v>
      </c>
      <c r="AA12" s="10">
        <v>4.3822000000000002E-5</v>
      </c>
      <c r="AB12" s="10">
        <v>1.3097E-3</v>
      </c>
      <c r="AC12" s="10">
        <v>5.5646000000000005E-4</v>
      </c>
      <c r="AD12" s="10">
        <v>1.1003000000000001E-2</v>
      </c>
      <c r="AE12" s="10">
        <v>6.2231000000000002E-2</v>
      </c>
      <c r="AF12" s="10">
        <v>4.3822000000000002E-5</v>
      </c>
      <c r="AG12" s="10">
        <v>4.5515E-2</v>
      </c>
      <c r="AH12" s="10">
        <v>4.1494000000000003E-2</v>
      </c>
      <c r="AI12" s="10">
        <v>2.5915000000000001E-2</v>
      </c>
      <c r="AJ12" s="10">
        <v>7.6463E-3</v>
      </c>
      <c r="AK12" s="10">
        <v>2.7344000000000001E-3</v>
      </c>
      <c r="AL12" s="10">
        <v>3.3702999999999997E-2</v>
      </c>
      <c r="AM12" s="10">
        <v>2.6922000000000001E-2</v>
      </c>
      <c r="AN12" s="10">
        <v>3.2486000000000001E-2</v>
      </c>
      <c r="AO12" s="10">
        <v>3.3502999999999998E-2</v>
      </c>
      <c r="AP12" s="10">
        <v>4.0178000000000002E-3</v>
      </c>
      <c r="AQ12" s="10">
        <v>7.1297000000000001E-3</v>
      </c>
      <c r="AR12" s="10">
        <v>2.1257999999999999E-5</v>
      </c>
      <c r="AS12" s="10">
        <v>1.2647E-4</v>
      </c>
    </row>
    <row r="13" spans="1:48" x14ac:dyDescent="0.3">
      <c r="A13" s="12" t="s">
        <v>2</v>
      </c>
      <c r="B13" s="9">
        <v>-0.66463000000000005</v>
      </c>
      <c r="C13" s="9">
        <v>0.95167000000000002</v>
      </c>
      <c r="D13" s="9">
        <v>-0.98294999999999999</v>
      </c>
      <c r="E13" s="9">
        <v>-0.87370000000000003</v>
      </c>
      <c r="F13" s="9">
        <v>0.87036000000000002</v>
      </c>
      <c r="G13" s="9">
        <v>0.95657000000000003</v>
      </c>
      <c r="H13" s="9">
        <v>-0.62382000000000004</v>
      </c>
      <c r="I13" s="9">
        <v>0.96530000000000005</v>
      </c>
      <c r="J13" s="9">
        <v>-9.2342999999999995E-2</v>
      </c>
      <c r="K13" s="9">
        <v>-3.2960000000000003E-2</v>
      </c>
      <c r="L13" s="9">
        <v>-0.77051000000000003</v>
      </c>
      <c r="M13" s="10"/>
      <c r="N13" s="10">
        <v>1.8482E-5</v>
      </c>
      <c r="O13" s="10">
        <v>2.7609000000000002E-3</v>
      </c>
      <c r="P13" s="10">
        <v>0.69020000000000004</v>
      </c>
      <c r="Q13" s="10">
        <v>1.6771000000000001E-2</v>
      </c>
      <c r="R13" s="10">
        <v>0.73907999999999996</v>
      </c>
      <c r="S13" s="10">
        <v>0.54044000000000003</v>
      </c>
      <c r="T13" s="10">
        <v>9.5000000000000005E-5</v>
      </c>
      <c r="U13" s="10">
        <v>0.76415</v>
      </c>
      <c r="V13" s="10">
        <v>0.27629999999999999</v>
      </c>
      <c r="W13" s="10">
        <v>1.8870000000000001E-4</v>
      </c>
      <c r="X13" s="10">
        <v>8.2697000000000007E-2</v>
      </c>
      <c r="Y13" s="10">
        <v>1.3299999999999999E-2</v>
      </c>
      <c r="Z13" s="10">
        <v>9.8735999999999997E-3</v>
      </c>
      <c r="AA13" s="10">
        <v>4.4119E-4</v>
      </c>
      <c r="AB13" s="10">
        <v>6.5617999999999996E-14</v>
      </c>
      <c r="AC13" s="10">
        <v>1.8840999999999999E-11</v>
      </c>
      <c r="AD13" s="10">
        <v>3.9400999999999997E-9</v>
      </c>
      <c r="AE13" s="10">
        <v>1.0398E-6</v>
      </c>
      <c r="AF13" s="10">
        <v>4.4119E-4</v>
      </c>
      <c r="AG13" s="10">
        <v>2.5385999999999999E-2</v>
      </c>
      <c r="AH13" s="10">
        <v>9.0328000000000006E-3</v>
      </c>
      <c r="AI13" s="10">
        <v>4.4168000000000002E-8</v>
      </c>
      <c r="AJ13" s="10">
        <v>1.5277000000000001E-10</v>
      </c>
      <c r="AK13" s="10">
        <v>6.0136000000000001E-12</v>
      </c>
      <c r="AL13" s="10">
        <v>3.4087000000000001E-7</v>
      </c>
      <c r="AM13" s="10">
        <v>0.92020999999999997</v>
      </c>
      <c r="AN13" s="10">
        <v>1.5043000000000001E-4</v>
      </c>
      <c r="AO13" s="10">
        <v>0.28805999999999998</v>
      </c>
      <c r="AP13" s="10">
        <v>0.35020000000000001</v>
      </c>
      <c r="AQ13" s="10">
        <v>6.8364999999999995E-2</v>
      </c>
      <c r="AR13" s="10">
        <v>5.6815000000000001E-4</v>
      </c>
      <c r="AS13" s="10">
        <v>1.1451999999999999E-4</v>
      </c>
    </row>
    <row r="14" spans="1:48" x14ac:dyDescent="0.3">
      <c r="A14" s="12" t="s">
        <v>3</v>
      </c>
      <c r="B14" s="9">
        <v>0.38125999999999999</v>
      </c>
      <c r="C14" s="9">
        <v>-0.78495999999999999</v>
      </c>
      <c r="D14" s="9">
        <v>0.94374999999999998</v>
      </c>
      <c r="E14" s="9">
        <v>0.64968999999999999</v>
      </c>
      <c r="F14" s="9">
        <v>-0.61797999999999997</v>
      </c>
      <c r="G14" s="9">
        <v>-0.82655999999999996</v>
      </c>
      <c r="H14" s="9">
        <v>0.32183</v>
      </c>
      <c r="I14" s="9">
        <v>-0.79603999999999997</v>
      </c>
      <c r="J14" s="9">
        <v>0.39265</v>
      </c>
      <c r="K14" s="9">
        <v>0.33900000000000002</v>
      </c>
      <c r="L14" s="9">
        <v>0.50468999999999997</v>
      </c>
      <c r="M14" s="9">
        <v>-0.90734999999999999</v>
      </c>
      <c r="N14" s="9"/>
      <c r="O14" s="10">
        <v>3.3104000000000001E-2</v>
      </c>
      <c r="P14" s="10">
        <v>0.52003999999999995</v>
      </c>
      <c r="Q14" s="10">
        <v>0.17627999999999999</v>
      </c>
      <c r="R14" s="10">
        <v>0.11368</v>
      </c>
      <c r="S14" s="10">
        <v>0.10638</v>
      </c>
      <c r="T14" s="10">
        <v>1.6241999999999999E-2</v>
      </c>
      <c r="U14" s="10">
        <v>0.18446000000000001</v>
      </c>
      <c r="V14" s="10">
        <v>0.19200999999999999</v>
      </c>
      <c r="W14" s="10">
        <v>2.2069999999999999E-2</v>
      </c>
      <c r="X14" s="10">
        <v>0.42895</v>
      </c>
      <c r="Y14" s="10">
        <v>0.21726000000000001</v>
      </c>
      <c r="Z14" s="10">
        <v>0.18912999999999999</v>
      </c>
      <c r="AA14" s="10">
        <v>1.2864E-2</v>
      </c>
      <c r="AB14" s="10">
        <v>5.0421999999999999E-5</v>
      </c>
      <c r="AC14" s="10">
        <v>5.5207000000000002E-5</v>
      </c>
      <c r="AD14" s="10">
        <v>1.1708E-5</v>
      </c>
      <c r="AE14" s="10">
        <v>2.6347999999999997E-7</v>
      </c>
      <c r="AF14" s="10">
        <v>1.2864E-2</v>
      </c>
      <c r="AG14" s="10">
        <v>9.1537000000000007E-3</v>
      </c>
      <c r="AH14" s="10">
        <v>5.5697000000000003E-3</v>
      </c>
      <c r="AI14" s="10">
        <v>7.1552999999999995E-7</v>
      </c>
      <c r="AJ14" s="10">
        <v>5.1190999999999998E-6</v>
      </c>
      <c r="AK14" s="10">
        <v>2.2799999999999999E-5</v>
      </c>
      <c r="AL14" s="10">
        <v>7.3359000000000004E-6</v>
      </c>
      <c r="AM14" s="10">
        <v>0.48338999999999999</v>
      </c>
      <c r="AN14" s="10">
        <v>3.1011E-4</v>
      </c>
      <c r="AO14" s="10">
        <v>0.51275000000000004</v>
      </c>
      <c r="AP14" s="10">
        <v>0.90861000000000003</v>
      </c>
      <c r="AQ14" s="10">
        <v>0.35988999999999999</v>
      </c>
      <c r="AR14" s="10">
        <v>2.0419E-2</v>
      </c>
      <c r="AS14" s="10">
        <v>1.2744E-2</v>
      </c>
    </row>
    <row r="15" spans="1:48" x14ac:dyDescent="0.3">
      <c r="A15" s="12" t="s">
        <v>4</v>
      </c>
      <c r="B15" s="9">
        <v>0.72382000000000002</v>
      </c>
      <c r="C15" s="9">
        <v>-0.83901000000000003</v>
      </c>
      <c r="D15" s="9">
        <v>0.70250000000000001</v>
      </c>
      <c r="E15" s="9">
        <v>0.84875999999999996</v>
      </c>
      <c r="F15" s="9">
        <v>-0.86106000000000005</v>
      </c>
      <c r="G15" s="9">
        <v>-0.81964999999999999</v>
      </c>
      <c r="H15" s="9">
        <v>0.80984999999999996</v>
      </c>
      <c r="I15" s="9">
        <v>-0.82216999999999996</v>
      </c>
      <c r="J15" s="9">
        <v>-0.29363</v>
      </c>
      <c r="K15" s="9">
        <v>-0.33141999999999999</v>
      </c>
      <c r="L15" s="9">
        <v>0.80508999999999997</v>
      </c>
      <c r="M15" s="9">
        <v>-0.75653999999999999</v>
      </c>
      <c r="N15" s="9">
        <v>0.59184000000000003</v>
      </c>
      <c r="O15" s="10"/>
      <c r="P15" s="10">
        <v>0.49895</v>
      </c>
      <c r="Q15" s="10">
        <v>5.5769000000000001E-4</v>
      </c>
      <c r="R15" s="10">
        <v>0.75112000000000001</v>
      </c>
      <c r="S15" s="10">
        <v>0.44568999999999998</v>
      </c>
      <c r="T15" s="10">
        <v>2.4348999999999999E-4</v>
      </c>
      <c r="U15" s="10">
        <v>0.33018999999999998</v>
      </c>
      <c r="V15" s="10">
        <v>0.37570999999999999</v>
      </c>
      <c r="W15" s="10">
        <v>2.8723000000000003E-4</v>
      </c>
      <c r="X15" s="10">
        <v>9.0550000000000005E-2</v>
      </c>
      <c r="Y15" s="10">
        <v>4.2767999999999999E-3</v>
      </c>
      <c r="Z15" s="10">
        <v>4.6360999999999998E-3</v>
      </c>
      <c r="AA15" s="10">
        <v>3.1514999999999999E-4</v>
      </c>
      <c r="AB15" s="10">
        <v>2.4426999999999999E-3</v>
      </c>
      <c r="AC15" s="10">
        <v>1.4575E-3</v>
      </c>
      <c r="AD15" s="10">
        <v>1.4718999999999999E-2</v>
      </c>
      <c r="AE15" s="10">
        <v>3.4382999999999997E-2</v>
      </c>
      <c r="AF15" s="10">
        <v>3.1514999999999999E-4</v>
      </c>
      <c r="AG15" s="10">
        <v>5.3728999999999999E-2</v>
      </c>
      <c r="AH15" s="10">
        <v>2.8652E-2</v>
      </c>
      <c r="AI15" s="10">
        <v>1.4827E-2</v>
      </c>
      <c r="AJ15" s="10">
        <v>4.8285000000000003E-3</v>
      </c>
      <c r="AK15" s="10">
        <v>2.2358999999999999E-3</v>
      </c>
      <c r="AL15" s="10">
        <v>3.2002000000000003E-2</v>
      </c>
      <c r="AM15" s="10">
        <v>0.19772999999999999</v>
      </c>
      <c r="AN15" s="10">
        <v>3.8359999999999998E-2</v>
      </c>
      <c r="AO15" s="10">
        <v>8.6721000000000006E-2</v>
      </c>
      <c r="AP15" s="10">
        <v>1.0756999999999999E-2</v>
      </c>
      <c r="AQ15" s="10">
        <v>0.12515000000000001</v>
      </c>
      <c r="AR15" s="10">
        <v>5.8662000000000005E-4</v>
      </c>
      <c r="AS15" s="10">
        <v>8.9761000000000007E-3</v>
      </c>
    </row>
    <row r="16" spans="1:48" x14ac:dyDescent="0.3">
      <c r="A16" s="12" t="s">
        <v>5</v>
      </c>
      <c r="B16" s="9">
        <v>-0.30614999999999998</v>
      </c>
      <c r="C16" s="9">
        <v>0.16051000000000001</v>
      </c>
      <c r="D16" s="9">
        <v>-5.6920999999999999E-2</v>
      </c>
      <c r="E16" s="9">
        <v>-0.21712000000000001</v>
      </c>
      <c r="F16" s="9">
        <v>0.35668</v>
      </c>
      <c r="G16" s="9">
        <v>0.17484</v>
      </c>
      <c r="H16" s="9">
        <v>-0.43874999999999997</v>
      </c>
      <c r="I16" s="9">
        <v>0.19547</v>
      </c>
      <c r="J16" s="9">
        <v>0.26612000000000002</v>
      </c>
      <c r="K16" s="9">
        <v>0.25295000000000001</v>
      </c>
      <c r="L16" s="9">
        <v>-0.26739000000000002</v>
      </c>
      <c r="M16" s="9">
        <v>0.12247</v>
      </c>
      <c r="N16" s="9">
        <v>0.19646</v>
      </c>
      <c r="O16" s="9">
        <v>-0.20627999999999999</v>
      </c>
      <c r="P16" s="9"/>
      <c r="Q16" s="10">
        <v>0.35652</v>
      </c>
      <c r="R16" s="10">
        <v>2.1160999999999999E-2</v>
      </c>
      <c r="S16" s="10">
        <v>0.43413000000000002</v>
      </c>
      <c r="T16" s="10">
        <v>0.47610999999999998</v>
      </c>
      <c r="U16" s="10">
        <v>0.37948999999999999</v>
      </c>
      <c r="V16" s="10">
        <v>0.10954</v>
      </c>
      <c r="W16" s="10">
        <v>0.44818000000000002</v>
      </c>
      <c r="X16" s="10">
        <v>0.67066999999999999</v>
      </c>
      <c r="Y16" s="10">
        <v>0.33006000000000002</v>
      </c>
      <c r="Z16" s="10">
        <v>0.30763000000000001</v>
      </c>
      <c r="AA16" s="10">
        <v>0.82965</v>
      </c>
      <c r="AB16" s="10">
        <v>0.63646000000000003</v>
      </c>
      <c r="AC16" s="10">
        <v>0.71704999999999997</v>
      </c>
      <c r="AD16" s="10">
        <v>0.77207999999999999</v>
      </c>
      <c r="AE16" s="10">
        <v>0.9718</v>
      </c>
      <c r="AF16" s="10">
        <v>0.82965</v>
      </c>
      <c r="AG16" s="10">
        <v>3.0044000000000001E-2</v>
      </c>
      <c r="AH16" s="10">
        <v>0.39689999999999998</v>
      </c>
      <c r="AI16" s="10">
        <v>0.96123999999999998</v>
      </c>
      <c r="AJ16" s="10">
        <v>0.81006</v>
      </c>
      <c r="AK16" s="10">
        <v>0.70637000000000005</v>
      </c>
      <c r="AL16" s="10">
        <v>0.85409000000000002</v>
      </c>
      <c r="AM16" s="10">
        <v>0.71791000000000005</v>
      </c>
      <c r="AN16" s="10">
        <v>0.88700000000000001</v>
      </c>
      <c r="AO16" s="10">
        <v>0.56050999999999995</v>
      </c>
      <c r="AP16" s="10">
        <v>0.48205999999999999</v>
      </c>
      <c r="AQ16" s="10">
        <v>0.20696000000000001</v>
      </c>
      <c r="AR16" s="10">
        <v>0.71187999999999996</v>
      </c>
      <c r="AS16" s="10">
        <v>0.60899000000000003</v>
      </c>
    </row>
    <row r="17" spans="1:45" x14ac:dyDescent="0.3">
      <c r="A17" s="12" t="s">
        <v>6</v>
      </c>
      <c r="B17" s="9">
        <v>0.92532000000000003</v>
      </c>
      <c r="C17" s="9">
        <v>-0.82887999999999995</v>
      </c>
      <c r="D17" s="9">
        <v>0.54803999999999997</v>
      </c>
      <c r="E17" s="9">
        <v>0.91330999999999996</v>
      </c>
      <c r="F17" s="9">
        <v>-0.88788999999999996</v>
      </c>
      <c r="G17" s="9">
        <v>-0.79191</v>
      </c>
      <c r="H17" s="9">
        <v>0.94298000000000004</v>
      </c>
      <c r="I17" s="9">
        <v>-0.81015000000000004</v>
      </c>
      <c r="J17" s="9">
        <v>-0.64137</v>
      </c>
      <c r="K17" s="9">
        <v>-0.67390000000000005</v>
      </c>
      <c r="L17" s="9">
        <v>0.94149000000000005</v>
      </c>
      <c r="M17" s="9">
        <v>-0.64729999999999999</v>
      </c>
      <c r="N17" s="9">
        <v>0.39946999999999999</v>
      </c>
      <c r="O17" s="9">
        <v>0.82243999999999995</v>
      </c>
      <c r="P17" s="9">
        <v>-0.27867999999999998</v>
      </c>
      <c r="Q17" s="10"/>
      <c r="R17" s="10">
        <v>0.41549000000000003</v>
      </c>
      <c r="S17" s="10">
        <v>4.1521000000000002E-2</v>
      </c>
      <c r="T17" s="10">
        <v>1.2968E-5</v>
      </c>
      <c r="U17" s="10">
        <v>1.8142999999999999E-2</v>
      </c>
      <c r="V17" s="10">
        <v>0.28316999999999998</v>
      </c>
      <c r="W17" s="10">
        <v>3.8863999999999998E-6</v>
      </c>
      <c r="X17" s="10">
        <v>1.1872E-3</v>
      </c>
      <c r="Y17" s="10">
        <v>1.542E-6</v>
      </c>
      <c r="Z17" s="10">
        <v>3.7313000000000002E-6</v>
      </c>
      <c r="AA17" s="10">
        <v>6.6963000000000005E-4</v>
      </c>
      <c r="AB17" s="10">
        <v>1.1450999999999999E-2</v>
      </c>
      <c r="AC17" s="10">
        <v>8.0642000000000005E-3</v>
      </c>
      <c r="AD17" s="10">
        <v>6.0343000000000001E-2</v>
      </c>
      <c r="AE17" s="10">
        <v>0.18693000000000001</v>
      </c>
      <c r="AF17" s="10">
        <v>6.6963000000000005E-4</v>
      </c>
      <c r="AG17" s="10">
        <v>7.9533999999999994E-2</v>
      </c>
      <c r="AH17" s="10">
        <v>2.5957999999999998E-2</v>
      </c>
      <c r="AI17" s="10">
        <v>8.6923E-2</v>
      </c>
      <c r="AJ17" s="10">
        <v>3.3544999999999998E-2</v>
      </c>
      <c r="AK17" s="10">
        <v>1.5122999999999999E-2</v>
      </c>
      <c r="AL17" s="10">
        <v>0.12884999999999999</v>
      </c>
      <c r="AM17" s="10">
        <v>3.1775999999999999E-2</v>
      </c>
      <c r="AN17" s="10">
        <v>0.14840999999999999</v>
      </c>
      <c r="AO17" s="10">
        <v>6.1754000000000003E-2</v>
      </c>
      <c r="AP17" s="10">
        <v>6.0583000000000002E-4</v>
      </c>
      <c r="AQ17" s="10">
        <v>3.5860000000000003E-2</v>
      </c>
      <c r="AR17" s="10">
        <v>4.3335999999999998E-4</v>
      </c>
      <c r="AS17" s="10">
        <v>9.3402999999999993E-3</v>
      </c>
    </row>
    <row r="18" spans="1:45" x14ac:dyDescent="0.3">
      <c r="A18" s="12" t="s">
        <v>7</v>
      </c>
      <c r="B18" s="9">
        <v>0.39859</v>
      </c>
      <c r="C18" s="9">
        <v>-7.1515999999999996E-2</v>
      </c>
      <c r="D18" s="9">
        <v>-0.18235000000000001</v>
      </c>
      <c r="E18" s="9">
        <v>0.17788000000000001</v>
      </c>
      <c r="F18" s="9">
        <v>-0.23688999999999999</v>
      </c>
      <c r="G18" s="9">
        <v>6.6142000000000006E-2</v>
      </c>
      <c r="H18" s="9">
        <v>0.47919</v>
      </c>
      <c r="I18" s="9">
        <v>-2.5187999999999999E-2</v>
      </c>
      <c r="J18" s="9">
        <v>-0.55664999999999998</v>
      </c>
      <c r="K18" s="9">
        <v>-0.58599999999999997</v>
      </c>
      <c r="L18" s="9">
        <v>0.3291</v>
      </c>
      <c r="M18" s="9">
        <v>0.10246</v>
      </c>
      <c r="N18" s="9">
        <v>-0.46006999999999998</v>
      </c>
      <c r="O18" s="9">
        <v>9.7589999999999996E-2</v>
      </c>
      <c r="P18" s="9">
        <v>-0.62943000000000005</v>
      </c>
      <c r="Q18" s="9">
        <v>0.24721000000000001</v>
      </c>
      <c r="R18" s="9"/>
      <c r="S18" s="10">
        <v>4.5914999999999997E-2</v>
      </c>
      <c r="T18" s="10">
        <v>0.56094999999999995</v>
      </c>
      <c r="U18" s="10">
        <v>4.8167000000000001E-2</v>
      </c>
      <c r="V18" s="10">
        <v>0.63934000000000002</v>
      </c>
      <c r="W18" s="10">
        <v>0.52349999999999997</v>
      </c>
      <c r="X18" s="10">
        <v>0.29236000000000001</v>
      </c>
      <c r="Y18" s="10">
        <v>0.24859999999999999</v>
      </c>
      <c r="Z18" s="10">
        <v>0.29393000000000002</v>
      </c>
      <c r="AA18" s="10">
        <v>0.63068999999999997</v>
      </c>
      <c r="AB18" s="10">
        <v>0.76844000000000001</v>
      </c>
      <c r="AC18" s="10">
        <v>0.87578999999999996</v>
      </c>
      <c r="AD18" s="10">
        <v>0.55210999999999999</v>
      </c>
      <c r="AE18" s="10">
        <v>0.29149000000000003</v>
      </c>
      <c r="AF18" s="10">
        <v>0.63068999999999997</v>
      </c>
      <c r="AG18" s="10">
        <v>0.25746999999999998</v>
      </c>
      <c r="AH18" s="10">
        <v>0.17246</v>
      </c>
      <c r="AI18" s="10">
        <v>0.35276000000000002</v>
      </c>
      <c r="AJ18" s="10">
        <v>0.51868999999999998</v>
      </c>
      <c r="AK18" s="10">
        <v>0.64970000000000006</v>
      </c>
      <c r="AL18" s="10">
        <v>0.40789999999999998</v>
      </c>
      <c r="AM18" s="10">
        <v>2.3739E-2</v>
      </c>
      <c r="AN18" s="10">
        <v>0.73890999999999996</v>
      </c>
      <c r="AO18" s="10">
        <v>0.41187000000000001</v>
      </c>
      <c r="AP18" s="10">
        <v>0.13994000000000001</v>
      </c>
      <c r="AQ18" s="10">
        <v>0.11763</v>
      </c>
      <c r="AR18" s="10">
        <v>0.68223999999999996</v>
      </c>
      <c r="AS18" s="10">
        <v>0.58062999999999998</v>
      </c>
    </row>
    <row r="19" spans="1:45" x14ac:dyDescent="0.3">
      <c r="A19" s="12" t="s">
        <v>37</v>
      </c>
      <c r="B19" s="9">
        <v>0.55598000000000003</v>
      </c>
      <c r="C19" s="9">
        <v>-0.10276</v>
      </c>
      <c r="D19" s="9">
        <v>-0.33163999999999999</v>
      </c>
      <c r="E19" s="9">
        <v>0.30943999999999999</v>
      </c>
      <c r="F19" s="9">
        <v>-0.25141000000000002</v>
      </c>
      <c r="G19" s="9">
        <v>-5.8728000000000001E-3</v>
      </c>
      <c r="H19" s="9">
        <v>0.57406000000000001</v>
      </c>
      <c r="I19" s="9">
        <v>-6.4329999999999998E-2</v>
      </c>
      <c r="J19" s="9">
        <v>-0.99246000000000001</v>
      </c>
      <c r="K19" s="9">
        <v>-0.98148999999999997</v>
      </c>
      <c r="L19" s="9">
        <v>0.45828000000000002</v>
      </c>
      <c r="M19" s="9">
        <v>0.18712000000000001</v>
      </c>
      <c r="N19" s="9">
        <v>-0.46848000000000001</v>
      </c>
      <c r="O19" s="9">
        <v>0.23197999999999999</v>
      </c>
      <c r="P19" s="9">
        <v>-0.23774999999999999</v>
      </c>
      <c r="Q19" s="9">
        <v>0.57101999999999997</v>
      </c>
      <c r="R19" s="9">
        <v>0.56135000000000002</v>
      </c>
      <c r="S19" s="10"/>
      <c r="T19" s="10">
        <v>0.30354999999999999</v>
      </c>
      <c r="U19" s="10">
        <v>2.2207999999999999E-11</v>
      </c>
      <c r="V19" s="10">
        <v>0.70879000000000003</v>
      </c>
      <c r="W19" s="10">
        <v>0.26074000000000003</v>
      </c>
      <c r="X19" s="10">
        <v>2.53E-2</v>
      </c>
      <c r="Y19" s="10">
        <v>3.4764999999999997E-2</v>
      </c>
      <c r="Z19" s="10">
        <v>4.8972000000000002E-2</v>
      </c>
      <c r="AA19" s="10">
        <v>0.54274999999999995</v>
      </c>
      <c r="AB19" s="10">
        <v>0.63519999999999999</v>
      </c>
      <c r="AC19" s="10">
        <v>0.71474000000000004</v>
      </c>
      <c r="AD19" s="10">
        <v>0.33724999999999999</v>
      </c>
      <c r="AE19" s="10">
        <v>0.10001</v>
      </c>
      <c r="AF19" s="10">
        <v>0.54274999999999995</v>
      </c>
      <c r="AG19" s="10">
        <v>0.98282999999999998</v>
      </c>
      <c r="AH19" s="10">
        <v>0.86323000000000005</v>
      </c>
      <c r="AI19" s="10">
        <v>0.20805999999999999</v>
      </c>
      <c r="AJ19" s="10">
        <v>0.37920999999999999</v>
      </c>
      <c r="AK19" s="10">
        <v>0.54198999999999997</v>
      </c>
      <c r="AL19" s="10">
        <v>0.19689999999999999</v>
      </c>
      <c r="AM19" s="10">
        <v>6.0258999999999996E-4</v>
      </c>
      <c r="AN19" s="10">
        <v>0.27371000000000001</v>
      </c>
      <c r="AO19" s="10">
        <v>0.10886</v>
      </c>
      <c r="AP19" s="10">
        <v>1.7516000000000001E-3</v>
      </c>
      <c r="AQ19" s="10">
        <v>0.42824000000000001</v>
      </c>
      <c r="AR19" s="10">
        <v>0.43081000000000003</v>
      </c>
      <c r="AS19" s="10">
        <v>0.63580000000000003</v>
      </c>
    </row>
    <row r="20" spans="1:45" x14ac:dyDescent="0.3">
      <c r="A20" s="12" t="s">
        <v>38</v>
      </c>
      <c r="B20" s="9">
        <v>0.92583000000000004</v>
      </c>
      <c r="C20" s="9">
        <v>-0.97606000000000004</v>
      </c>
      <c r="D20" s="9">
        <v>0.79342999999999997</v>
      </c>
      <c r="E20" s="9">
        <v>1</v>
      </c>
      <c r="F20" s="9">
        <v>-0.96403000000000005</v>
      </c>
      <c r="G20" s="9">
        <v>-0.92769999999999997</v>
      </c>
      <c r="H20" s="9">
        <v>0.89265000000000005</v>
      </c>
      <c r="I20" s="9">
        <v>-0.96499000000000001</v>
      </c>
      <c r="J20" s="9">
        <v>-0.39771000000000001</v>
      </c>
      <c r="K20" s="9">
        <v>-0.45394000000000001</v>
      </c>
      <c r="L20" s="9">
        <v>0.97818000000000005</v>
      </c>
      <c r="M20" s="9">
        <v>-0.87370000000000003</v>
      </c>
      <c r="N20" s="9">
        <v>0.64968999999999999</v>
      </c>
      <c r="O20" s="9">
        <v>0.84875</v>
      </c>
      <c r="P20" s="9">
        <v>-0.21712999999999999</v>
      </c>
      <c r="Q20" s="9">
        <v>0.91330999999999996</v>
      </c>
      <c r="R20" s="9">
        <v>0.17788999999999999</v>
      </c>
      <c r="S20" s="9">
        <v>0.30945</v>
      </c>
      <c r="T20" s="9"/>
      <c r="U20" s="10">
        <v>0.17837</v>
      </c>
      <c r="V20" s="10">
        <v>0.16303999999999999</v>
      </c>
      <c r="W20" s="10">
        <v>1.6255999999999999E-14</v>
      </c>
      <c r="X20" s="10">
        <v>1.2589000000000001E-3</v>
      </c>
      <c r="Y20" s="10">
        <v>3.6600999999999999E-6</v>
      </c>
      <c r="Z20" s="10">
        <v>3.3618000000000002E-6</v>
      </c>
      <c r="AA20" s="10">
        <v>1.3382E-5</v>
      </c>
      <c r="AB20" s="10">
        <v>4.3968999999999999E-5</v>
      </c>
      <c r="AC20" s="10">
        <v>1.7853999999999999E-5</v>
      </c>
      <c r="AD20" s="10">
        <v>1.0319000000000001E-3</v>
      </c>
      <c r="AE20" s="10">
        <v>1.0904E-2</v>
      </c>
      <c r="AF20" s="10">
        <v>1.3382E-5</v>
      </c>
      <c r="AG20" s="10">
        <v>2.3546000000000001E-2</v>
      </c>
      <c r="AH20" s="10">
        <v>1.4343E-2</v>
      </c>
      <c r="AI20" s="10">
        <v>3.0496E-3</v>
      </c>
      <c r="AJ20" s="10">
        <v>5.3644000000000001E-4</v>
      </c>
      <c r="AK20" s="10">
        <v>1.2038E-4</v>
      </c>
      <c r="AL20" s="10">
        <v>4.7654000000000004E-3</v>
      </c>
      <c r="AM20" s="10">
        <v>0.11852</v>
      </c>
      <c r="AN20" s="10">
        <v>1.09E-2</v>
      </c>
      <c r="AO20" s="10">
        <v>5.8708999999999997E-2</v>
      </c>
      <c r="AP20" s="10">
        <v>1.4393E-2</v>
      </c>
      <c r="AQ20" s="10">
        <v>1.694E-2</v>
      </c>
      <c r="AR20" s="10">
        <v>6.1530000000000002E-6</v>
      </c>
      <c r="AS20" s="10">
        <v>2.0069E-5</v>
      </c>
    </row>
    <row r="21" spans="1:45" x14ac:dyDescent="0.3">
      <c r="A21" s="12" t="s">
        <v>39</v>
      </c>
      <c r="B21" s="9">
        <v>-0.62858999999999998</v>
      </c>
      <c r="C21" s="9">
        <v>0.19350000000000001</v>
      </c>
      <c r="D21" s="9">
        <v>0.24074000000000001</v>
      </c>
      <c r="E21" s="9">
        <v>-0.3977</v>
      </c>
      <c r="F21" s="9">
        <v>0.34461999999999998</v>
      </c>
      <c r="G21" s="9">
        <v>0.10441</v>
      </c>
      <c r="H21" s="9">
        <v>-0.63083999999999996</v>
      </c>
      <c r="I21" s="9">
        <v>0.16248000000000001</v>
      </c>
      <c r="J21" s="9">
        <v>1</v>
      </c>
      <c r="K21" s="9">
        <v>0.99324000000000001</v>
      </c>
      <c r="L21" s="9">
        <v>-0.53859000000000001</v>
      </c>
      <c r="M21" s="9">
        <v>-9.2342999999999995E-2</v>
      </c>
      <c r="N21" s="9">
        <v>0.39265</v>
      </c>
      <c r="O21" s="9">
        <v>-0.29363</v>
      </c>
      <c r="P21" s="9">
        <v>0.26612000000000002</v>
      </c>
      <c r="Q21" s="9">
        <v>-0.64137</v>
      </c>
      <c r="R21" s="9">
        <v>-0.55664999999999998</v>
      </c>
      <c r="S21" s="9">
        <v>-0.99246000000000001</v>
      </c>
      <c r="T21" s="9">
        <v>-0.39771000000000001</v>
      </c>
      <c r="U21" s="10"/>
      <c r="V21" s="10">
        <v>0.67018999999999995</v>
      </c>
      <c r="W21" s="10">
        <v>0.14717</v>
      </c>
      <c r="X21" s="10">
        <v>8.7493999999999992E-3</v>
      </c>
      <c r="Y21" s="10">
        <v>1.1932E-2</v>
      </c>
      <c r="Z21" s="10">
        <v>1.7585E-2</v>
      </c>
      <c r="AA21" s="10">
        <v>0.39696999999999999</v>
      </c>
      <c r="AB21" s="10">
        <v>0.87665000000000004</v>
      </c>
      <c r="AC21" s="10">
        <v>0.94511000000000001</v>
      </c>
      <c r="AD21" s="10">
        <v>0.53391999999999995</v>
      </c>
      <c r="AE21" s="10">
        <v>0.19256999999999999</v>
      </c>
      <c r="AF21" s="10">
        <v>0.39696999999999999</v>
      </c>
      <c r="AG21" s="10">
        <v>0.86245000000000005</v>
      </c>
      <c r="AH21" s="10">
        <v>0.94657999999999998</v>
      </c>
      <c r="AI21" s="10">
        <v>0.35560000000000003</v>
      </c>
      <c r="AJ21" s="10">
        <v>0.57879999999999998</v>
      </c>
      <c r="AK21" s="10">
        <v>0.77095000000000002</v>
      </c>
      <c r="AL21" s="10">
        <v>0.34588999999999998</v>
      </c>
      <c r="AM21" s="10">
        <v>6.9048000000000004E-4</v>
      </c>
      <c r="AN21" s="10">
        <v>0.41297</v>
      </c>
      <c r="AO21" s="10">
        <v>7.9971E-2</v>
      </c>
      <c r="AP21" s="10">
        <v>1.2323E-3</v>
      </c>
      <c r="AQ21" s="10">
        <v>0.33278999999999997</v>
      </c>
      <c r="AR21" s="10">
        <v>0.27790999999999999</v>
      </c>
      <c r="AS21" s="10">
        <v>0.44412000000000001</v>
      </c>
    </row>
    <row r="22" spans="1:45" x14ac:dyDescent="0.3">
      <c r="A22" s="12" t="s">
        <v>30</v>
      </c>
      <c r="B22" s="9">
        <v>0.47087000000000001</v>
      </c>
      <c r="C22" s="9">
        <v>-0.43545</v>
      </c>
      <c r="D22" s="9">
        <v>0.34489999999999998</v>
      </c>
      <c r="E22" s="9">
        <v>0.41094999999999998</v>
      </c>
      <c r="F22" s="9">
        <v>-0.24686</v>
      </c>
      <c r="G22" s="9">
        <v>-0.30320000000000003</v>
      </c>
      <c r="H22" s="9">
        <v>0.32072000000000001</v>
      </c>
      <c r="I22" s="9">
        <v>-0.33845999999999998</v>
      </c>
      <c r="J22" s="9">
        <v>-0.13078999999999999</v>
      </c>
      <c r="K22" s="9">
        <v>-0.21651000000000001</v>
      </c>
      <c r="L22" s="9">
        <v>0.43926999999999999</v>
      </c>
      <c r="M22" s="9">
        <v>-0.32646999999999998</v>
      </c>
      <c r="N22" s="9">
        <v>0.38652999999999998</v>
      </c>
      <c r="O22" s="9">
        <v>0.26816000000000001</v>
      </c>
      <c r="P22" s="9">
        <v>0.46478000000000003</v>
      </c>
      <c r="Q22" s="9">
        <v>0.32208999999999999</v>
      </c>
      <c r="R22" s="9">
        <v>-0.14377999999999999</v>
      </c>
      <c r="S22" s="9">
        <v>0.11481</v>
      </c>
      <c r="T22" s="9">
        <v>0.41094000000000003</v>
      </c>
      <c r="U22" s="9">
        <v>-0.13078999999999999</v>
      </c>
      <c r="V22" s="9"/>
      <c r="W22" s="10">
        <v>0.17205000000000001</v>
      </c>
      <c r="X22" s="10">
        <v>9.6888000000000002E-2</v>
      </c>
      <c r="Y22" s="10">
        <v>0.27516000000000002</v>
      </c>
      <c r="Z22" s="10">
        <v>0.33757999999999999</v>
      </c>
      <c r="AA22" s="10">
        <v>5.0264000000000003E-2</v>
      </c>
      <c r="AB22" s="10">
        <v>0.30401</v>
      </c>
      <c r="AC22" s="10">
        <v>0.16933000000000001</v>
      </c>
      <c r="AD22" s="10">
        <v>0.39246999999999999</v>
      </c>
      <c r="AE22" s="10">
        <v>0.43268000000000001</v>
      </c>
      <c r="AF22" s="10">
        <v>5.0264000000000003E-2</v>
      </c>
      <c r="AG22" s="10">
        <v>5.0796000000000001E-3</v>
      </c>
      <c r="AH22" s="10">
        <v>0.16178000000000001</v>
      </c>
      <c r="AI22" s="10">
        <v>0.41014</v>
      </c>
      <c r="AJ22" s="10">
        <v>0.37731999999999999</v>
      </c>
      <c r="AK22" s="10">
        <v>0.35777999999999999</v>
      </c>
      <c r="AL22" s="10">
        <v>0.49254999999999999</v>
      </c>
      <c r="AM22" s="10">
        <v>6.0528999999999999E-2</v>
      </c>
      <c r="AN22" s="10">
        <v>0.14873</v>
      </c>
      <c r="AO22" s="10">
        <v>9.2591000000000007E-2</v>
      </c>
      <c r="AP22" s="10">
        <v>0.35392000000000001</v>
      </c>
      <c r="AQ22" s="10">
        <v>0.14641000000000001</v>
      </c>
      <c r="AR22" s="10">
        <v>7.8400999999999998E-2</v>
      </c>
      <c r="AS22" s="10">
        <v>0.13405</v>
      </c>
    </row>
    <row r="23" spans="1:45" x14ac:dyDescent="0.3">
      <c r="A23" s="12" t="s">
        <v>31</v>
      </c>
      <c r="B23" s="9">
        <v>-0.93554999999999999</v>
      </c>
      <c r="C23" s="9">
        <v>0.96831</v>
      </c>
      <c r="D23" s="9">
        <v>-0.77515000000000001</v>
      </c>
      <c r="E23" s="9">
        <v>-0.99797000000000002</v>
      </c>
      <c r="F23" s="9">
        <v>0.96545000000000003</v>
      </c>
      <c r="G23" s="9">
        <v>0.92068000000000005</v>
      </c>
      <c r="H23" s="9">
        <v>-0.90502000000000005</v>
      </c>
      <c r="I23" s="9">
        <v>0.95645000000000002</v>
      </c>
      <c r="J23" s="9">
        <v>0.42551</v>
      </c>
      <c r="K23" s="9">
        <v>0.48096</v>
      </c>
      <c r="L23" s="9">
        <v>-0.98395999999999995</v>
      </c>
      <c r="M23" s="9">
        <v>0.85599000000000003</v>
      </c>
      <c r="N23" s="9">
        <v>-0.62607999999999997</v>
      </c>
      <c r="O23" s="9">
        <v>-0.84386000000000005</v>
      </c>
      <c r="P23" s="9">
        <v>0.23075000000000001</v>
      </c>
      <c r="Q23" s="9">
        <v>-0.93079999999999996</v>
      </c>
      <c r="R23" s="9">
        <v>-0.19486000000000001</v>
      </c>
      <c r="S23" s="9">
        <v>-0.33661999999999997</v>
      </c>
      <c r="T23" s="9">
        <v>-0.99797000000000002</v>
      </c>
      <c r="U23" s="9">
        <v>0.42551</v>
      </c>
      <c r="V23" s="9">
        <v>-0.40306999999999998</v>
      </c>
      <c r="W23" s="10"/>
      <c r="X23" s="10">
        <v>9.3340999999999997E-4</v>
      </c>
      <c r="Y23" s="10">
        <v>1.3960000000000001E-6</v>
      </c>
      <c r="Z23" s="10">
        <v>1.4119E-6</v>
      </c>
      <c r="AA23" s="10">
        <v>1.8892000000000001E-5</v>
      </c>
      <c r="AB23" s="10">
        <v>9.0667000000000005E-5</v>
      </c>
      <c r="AC23" s="10">
        <v>4.0592E-5</v>
      </c>
      <c r="AD23" s="10">
        <v>1.7229999999999999E-3</v>
      </c>
      <c r="AE23" s="10">
        <v>1.5544000000000001E-2</v>
      </c>
      <c r="AF23" s="10">
        <v>1.8892000000000001E-5</v>
      </c>
      <c r="AG23" s="10">
        <v>2.7400000000000001E-2</v>
      </c>
      <c r="AH23" s="10">
        <v>1.2654E-2</v>
      </c>
      <c r="AI23" s="10">
        <v>4.5884999999999997E-3</v>
      </c>
      <c r="AJ23" s="10">
        <v>8.9457999999999996E-4</v>
      </c>
      <c r="AK23" s="10">
        <v>2.1875E-4</v>
      </c>
      <c r="AL23" s="10">
        <v>7.1976999999999996E-3</v>
      </c>
      <c r="AM23" s="10">
        <v>0.10222000000000001</v>
      </c>
      <c r="AN23" s="10">
        <v>1.5383000000000001E-2</v>
      </c>
      <c r="AO23" s="10">
        <v>5.6008000000000002E-2</v>
      </c>
      <c r="AP23" s="10">
        <v>1.0924E-2</v>
      </c>
      <c r="AQ23" s="10">
        <v>1.7222999999999999E-2</v>
      </c>
      <c r="AR23" s="10">
        <v>1.0315E-5</v>
      </c>
      <c r="AS23" s="10">
        <v>5.8100999999999998E-5</v>
      </c>
    </row>
    <row r="24" spans="1:45" x14ac:dyDescent="0.3">
      <c r="A24" s="12" t="s">
        <v>36</v>
      </c>
      <c r="B24" s="9">
        <v>0.90727000000000002</v>
      </c>
      <c r="C24" s="9">
        <v>-0.68681000000000003</v>
      </c>
      <c r="D24" s="9">
        <v>0.38440000000000002</v>
      </c>
      <c r="E24" s="9">
        <v>0.79173000000000004</v>
      </c>
      <c r="F24" s="9">
        <v>-0.70760000000000001</v>
      </c>
      <c r="G24" s="9">
        <v>-0.59409000000000001</v>
      </c>
      <c r="H24" s="9">
        <v>0.74270999999999998</v>
      </c>
      <c r="I24" s="9">
        <v>-0.66718</v>
      </c>
      <c r="J24" s="9">
        <v>-0.69216999999999995</v>
      </c>
      <c r="K24" s="9">
        <v>-0.73675999999999997</v>
      </c>
      <c r="L24" s="9">
        <v>0.85104999999999997</v>
      </c>
      <c r="M24" s="9">
        <v>-0.49883</v>
      </c>
      <c r="N24" s="9">
        <v>0.24035000000000001</v>
      </c>
      <c r="O24" s="9">
        <v>0.48816999999999999</v>
      </c>
      <c r="P24" s="9">
        <v>-0.13059000000000001</v>
      </c>
      <c r="Q24" s="9">
        <v>0.79413</v>
      </c>
      <c r="R24" s="9">
        <v>0.31633</v>
      </c>
      <c r="S24" s="9">
        <v>0.61495</v>
      </c>
      <c r="T24" s="9">
        <v>0.79173000000000004</v>
      </c>
      <c r="U24" s="9">
        <v>-0.69216999999999995</v>
      </c>
      <c r="V24" s="9">
        <v>0.48002</v>
      </c>
      <c r="W24" s="9">
        <v>-0.80364000000000002</v>
      </c>
      <c r="X24" s="9"/>
      <c r="Y24" s="10">
        <v>1.1916000000000001E-5</v>
      </c>
      <c r="Z24" s="10">
        <v>2.039E-5</v>
      </c>
      <c r="AA24" s="10">
        <v>1.3181999999999999E-2</v>
      </c>
      <c r="AB24" s="10">
        <v>6.1796999999999998E-2</v>
      </c>
      <c r="AC24" s="10">
        <v>5.0724999999999999E-2</v>
      </c>
      <c r="AD24" s="10">
        <v>0.12998999999999999</v>
      </c>
      <c r="AE24" s="10">
        <v>0.38847999999999999</v>
      </c>
      <c r="AF24" s="10">
        <v>1.3181999999999999E-2</v>
      </c>
      <c r="AG24" s="10">
        <v>8.7100999999999998E-2</v>
      </c>
      <c r="AH24" s="10">
        <v>0.15311</v>
      </c>
      <c r="AI24" s="10">
        <v>0.24636</v>
      </c>
      <c r="AJ24" s="10">
        <v>0.14946999999999999</v>
      </c>
      <c r="AK24" s="10">
        <v>9.8836999999999994E-2</v>
      </c>
      <c r="AL24" s="10">
        <v>0.22675999999999999</v>
      </c>
      <c r="AM24" s="10">
        <v>1.6220999999999999E-2</v>
      </c>
      <c r="AN24" s="10">
        <v>0.20630000000000001</v>
      </c>
      <c r="AO24" s="10">
        <v>1.5592999999999999E-2</v>
      </c>
      <c r="AP24" s="10">
        <v>1.6538000000000001E-2</v>
      </c>
      <c r="AQ24" s="10">
        <v>5.0192000000000001E-2</v>
      </c>
      <c r="AR24" s="10">
        <v>3.7280999999999998E-3</v>
      </c>
      <c r="AS24" s="10">
        <v>4.8141E-3</v>
      </c>
    </row>
    <row r="25" spans="1:45" x14ac:dyDescent="0.3">
      <c r="A25" s="12" t="s">
        <v>47</v>
      </c>
      <c r="B25" s="9">
        <v>-0.95582999999999996</v>
      </c>
      <c r="C25" s="9">
        <v>0.83642000000000005</v>
      </c>
      <c r="D25" s="9">
        <v>-0.54374</v>
      </c>
      <c r="E25" s="9">
        <v>-0.93157000000000001</v>
      </c>
      <c r="F25" s="9">
        <v>0.89390000000000003</v>
      </c>
      <c r="G25" s="9">
        <v>0.78432000000000002</v>
      </c>
      <c r="H25" s="9">
        <v>-0.90422000000000002</v>
      </c>
      <c r="I25" s="9">
        <v>0.82996999999999999</v>
      </c>
      <c r="J25" s="9">
        <v>0.67166000000000003</v>
      </c>
      <c r="K25" s="9">
        <v>0.71179999999999999</v>
      </c>
      <c r="L25" s="9">
        <v>-0.96440000000000003</v>
      </c>
      <c r="M25" s="9">
        <v>0.66412000000000004</v>
      </c>
      <c r="N25" s="9">
        <v>-0.36709000000000003</v>
      </c>
      <c r="O25" s="9">
        <v>-0.73409999999999997</v>
      </c>
      <c r="P25" s="9">
        <v>0.29371000000000003</v>
      </c>
      <c r="Q25" s="9">
        <v>-0.94172999999999996</v>
      </c>
      <c r="R25" s="9">
        <v>-0.3448</v>
      </c>
      <c r="S25" s="9">
        <v>-0.58745000000000003</v>
      </c>
      <c r="T25" s="9">
        <v>-0.93157000000000001</v>
      </c>
      <c r="U25" s="9">
        <v>0.67166000000000003</v>
      </c>
      <c r="V25" s="9">
        <v>-0.32719999999999999</v>
      </c>
      <c r="W25" s="9">
        <v>0.94279999999999997</v>
      </c>
      <c r="X25" s="9">
        <v>-0.91468000000000005</v>
      </c>
      <c r="Y25" s="10"/>
      <c r="Z25" s="10">
        <v>7.0322000000000003E-14</v>
      </c>
      <c r="AA25" s="10">
        <v>1.6979E-3</v>
      </c>
      <c r="AB25" s="10">
        <v>7.9953000000000003E-3</v>
      </c>
      <c r="AC25" s="10">
        <v>6.8260999999999999E-3</v>
      </c>
      <c r="AD25" s="10">
        <v>3.3641999999999998E-2</v>
      </c>
      <c r="AE25" s="10">
        <v>0.15944</v>
      </c>
      <c r="AF25" s="10">
        <v>1.6979E-3</v>
      </c>
      <c r="AG25" s="10">
        <v>9.9366999999999997E-2</v>
      </c>
      <c r="AH25" s="10">
        <v>6.5224000000000004E-2</v>
      </c>
      <c r="AI25" s="10">
        <v>7.4664999999999995E-2</v>
      </c>
      <c r="AJ25" s="10">
        <v>2.9506999999999999E-2</v>
      </c>
      <c r="AK25" s="10">
        <v>1.3509E-2</v>
      </c>
      <c r="AL25" s="10">
        <v>7.8287999999999996E-2</v>
      </c>
      <c r="AM25" s="10">
        <v>2.7695999999999998E-2</v>
      </c>
      <c r="AN25" s="10">
        <v>0.11522</v>
      </c>
      <c r="AO25" s="10">
        <v>2.4638E-2</v>
      </c>
      <c r="AP25" s="10">
        <v>3.1580000000000002E-3</v>
      </c>
      <c r="AQ25" s="10">
        <v>2.8634E-2</v>
      </c>
      <c r="AR25" s="10">
        <v>2.6445E-4</v>
      </c>
      <c r="AS25" s="10">
        <v>6.7573000000000004E-4</v>
      </c>
    </row>
    <row r="26" spans="1:45" x14ac:dyDescent="0.3">
      <c r="A26" s="12" t="s">
        <v>48</v>
      </c>
      <c r="B26" s="9">
        <v>-0.93962000000000001</v>
      </c>
      <c r="C26" s="9">
        <v>0.84119999999999995</v>
      </c>
      <c r="D26" s="9">
        <v>-0.56364999999999998</v>
      </c>
      <c r="E26" s="9">
        <v>-0.93264000000000002</v>
      </c>
      <c r="F26" s="9">
        <v>0.90115999999999996</v>
      </c>
      <c r="G26" s="9">
        <v>0.80206</v>
      </c>
      <c r="H26" s="9">
        <v>-0.88427</v>
      </c>
      <c r="I26" s="9">
        <v>0.84492999999999996</v>
      </c>
      <c r="J26" s="9">
        <v>0.64375000000000004</v>
      </c>
      <c r="K26" s="9">
        <v>0.68011999999999995</v>
      </c>
      <c r="L26" s="9">
        <v>-0.95476000000000005</v>
      </c>
      <c r="M26" s="9">
        <v>0.68435999999999997</v>
      </c>
      <c r="N26" s="9">
        <v>-0.38884999999999997</v>
      </c>
      <c r="O26" s="9">
        <v>-0.72972000000000004</v>
      </c>
      <c r="P26" s="9">
        <v>0.30697999999999998</v>
      </c>
      <c r="Q26" s="9">
        <v>-0.93132999999999999</v>
      </c>
      <c r="R26" s="9">
        <v>-0.31535000000000002</v>
      </c>
      <c r="S26" s="9">
        <v>-0.55501</v>
      </c>
      <c r="T26" s="9">
        <v>-0.93264999999999998</v>
      </c>
      <c r="U26" s="9">
        <v>0.64375000000000004</v>
      </c>
      <c r="V26" s="9">
        <v>-0.28937000000000002</v>
      </c>
      <c r="W26" s="9">
        <v>0.94267999999999996</v>
      </c>
      <c r="X26" s="9">
        <v>-0.90561999999999998</v>
      </c>
      <c r="Y26" s="9">
        <v>0.99736000000000002</v>
      </c>
      <c r="Z26" s="9"/>
      <c r="AA26" s="10">
        <v>2.3221000000000001E-3</v>
      </c>
      <c r="AB26" s="10">
        <v>5.5164000000000003E-3</v>
      </c>
      <c r="AC26" s="10">
        <v>5.5246000000000002E-3</v>
      </c>
      <c r="AD26" s="10">
        <v>2.3344E-2</v>
      </c>
      <c r="AE26" s="10">
        <v>0.12565000000000001</v>
      </c>
      <c r="AF26" s="10">
        <v>2.3221000000000001E-3</v>
      </c>
      <c r="AG26" s="10">
        <v>0.11106000000000001</v>
      </c>
      <c r="AH26" s="10">
        <v>5.9006000000000003E-2</v>
      </c>
      <c r="AI26" s="10">
        <v>5.5710000000000003E-2</v>
      </c>
      <c r="AJ26" s="10">
        <v>2.1240999999999999E-2</v>
      </c>
      <c r="AK26" s="10">
        <v>9.4456000000000002E-3</v>
      </c>
      <c r="AL26" s="10">
        <v>5.5877999999999997E-2</v>
      </c>
      <c r="AM26" s="10">
        <v>5.0151000000000001E-2</v>
      </c>
      <c r="AN26" s="10">
        <v>0.10798000000000001</v>
      </c>
      <c r="AO26" s="10">
        <v>3.3902000000000002E-2</v>
      </c>
      <c r="AP26" s="10">
        <v>5.8665999999999996E-3</v>
      </c>
      <c r="AQ26" s="10">
        <v>3.5228000000000002E-2</v>
      </c>
      <c r="AR26" s="10">
        <v>2.9598999999999999E-4</v>
      </c>
      <c r="AS26" s="10">
        <v>5.1420000000000003E-4</v>
      </c>
    </row>
    <row r="27" spans="1:45" x14ac:dyDescent="0.3">
      <c r="A27" s="12" t="s">
        <v>34</v>
      </c>
      <c r="B27" s="9">
        <v>0.84255000000000002</v>
      </c>
      <c r="C27" s="9">
        <v>-0.92696000000000001</v>
      </c>
      <c r="D27" s="9">
        <v>0.79990000000000006</v>
      </c>
      <c r="E27" s="9">
        <v>0.91281000000000001</v>
      </c>
      <c r="F27" s="9">
        <v>-0.89346999999999999</v>
      </c>
      <c r="G27" s="9">
        <v>-0.82999000000000001</v>
      </c>
      <c r="H27" s="9">
        <v>0.81833</v>
      </c>
      <c r="I27" s="9">
        <v>-0.88373999999999997</v>
      </c>
      <c r="J27" s="9">
        <v>-0.25683</v>
      </c>
      <c r="K27" s="9">
        <v>-0.32823999999999998</v>
      </c>
      <c r="L27" s="9">
        <v>0.89095999999999997</v>
      </c>
      <c r="M27" s="9">
        <v>-0.83033999999999997</v>
      </c>
      <c r="N27" s="9">
        <v>0.66646000000000005</v>
      </c>
      <c r="O27" s="9">
        <v>0.84104000000000001</v>
      </c>
      <c r="P27" s="9">
        <v>-6.6283999999999996E-2</v>
      </c>
      <c r="Q27" s="9">
        <v>0.81598999999999999</v>
      </c>
      <c r="R27" s="9">
        <v>0.14746000000000001</v>
      </c>
      <c r="S27" s="9">
        <v>0.18608</v>
      </c>
      <c r="T27" s="9">
        <v>0.91279999999999994</v>
      </c>
      <c r="U27" s="9">
        <v>-0.25683</v>
      </c>
      <c r="V27" s="9">
        <v>0.55242000000000002</v>
      </c>
      <c r="W27" s="9">
        <v>-0.90695999999999999</v>
      </c>
      <c r="X27" s="9">
        <v>0.66474999999999995</v>
      </c>
      <c r="Y27" s="9">
        <v>-0.77903</v>
      </c>
      <c r="Z27" s="9">
        <v>-0.76483000000000001</v>
      </c>
      <c r="AA27" s="10"/>
      <c r="AB27" s="10">
        <v>4.7537000000000002E-4</v>
      </c>
      <c r="AC27" s="10">
        <v>8.2430999999999997E-5</v>
      </c>
      <c r="AD27" s="10">
        <v>5.4481E-3</v>
      </c>
      <c r="AE27" s="10">
        <v>1.4326E-2</v>
      </c>
      <c r="AF27" s="10">
        <v>1.0643E-54</v>
      </c>
      <c r="AG27" s="10">
        <v>3.2228000000000001E-3</v>
      </c>
      <c r="AH27" s="10">
        <v>1.0276E-2</v>
      </c>
      <c r="AI27" s="10">
        <v>5.6709000000000004E-3</v>
      </c>
      <c r="AJ27" s="10">
        <v>1.5772E-3</v>
      </c>
      <c r="AK27" s="10">
        <v>6.8827999999999999E-4</v>
      </c>
      <c r="AL27" s="10">
        <v>1.5903E-2</v>
      </c>
      <c r="AM27" s="10">
        <v>0.10586</v>
      </c>
      <c r="AN27" s="10">
        <v>3.1941999999999999E-3</v>
      </c>
      <c r="AO27" s="10">
        <v>8.3339999999999997E-2</v>
      </c>
      <c r="AP27" s="10">
        <v>2.9250000000000002E-2</v>
      </c>
      <c r="AQ27" s="10">
        <v>7.2868999999999998E-3</v>
      </c>
      <c r="AR27" s="10">
        <v>5.0888000000000003E-6</v>
      </c>
      <c r="AS27" s="10">
        <v>1.1873999999999999E-3</v>
      </c>
    </row>
    <row r="28" spans="1:45" x14ac:dyDescent="0.3">
      <c r="A28" s="12" t="s">
        <v>35</v>
      </c>
      <c r="B28" s="9">
        <v>-0.68615999999999999</v>
      </c>
      <c r="C28" s="9">
        <v>0.95789999999999997</v>
      </c>
      <c r="D28" s="9">
        <v>-0.97246999999999995</v>
      </c>
      <c r="E28" s="9">
        <v>-0.89088999999999996</v>
      </c>
      <c r="F28" s="9">
        <v>0.88707999999999998</v>
      </c>
      <c r="G28" s="9">
        <v>0.96448999999999996</v>
      </c>
      <c r="H28" s="9">
        <v>-0.64288999999999996</v>
      </c>
      <c r="I28" s="9">
        <v>0.97690999999999995</v>
      </c>
      <c r="J28" s="9">
        <v>-4.7846E-2</v>
      </c>
      <c r="K28" s="9">
        <v>7.9904999999999993E-3</v>
      </c>
      <c r="L28" s="9">
        <v>-0.79010000000000002</v>
      </c>
      <c r="M28" s="9">
        <v>0.99739</v>
      </c>
      <c r="N28" s="9">
        <v>-0.88802000000000003</v>
      </c>
      <c r="O28" s="9">
        <v>-0.76244000000000001</v>
      </c>
      <c r="P28" s="9">
        <v>0.14499999999999999</v>
      </c>
      <c r="Q28" s="9">
        <v>-0.67447000000000001</v>
      </c>
      <c r="R28" s="9">
        <v>9.0620000000000006E-2</v>
      </c>
      <c r="S28" s="9">
        <v>0.14554</v>
      </c>
      <c r="T28" s="9">
        <v>-0.89088999999999996</v>
      </c>
      <c r="U28" s="9">
        <v>-4.7846E-2</v>
      </c>
      <c r="V28" s="9">
        <v>-0.30917</v>
      </c>
      <c r="W28" s="9">
        <v>0.87482000000000004</v>
      </c>
      <c r="X28" s="9">
        <v>-0.53112999999999999</v>
      </c>
      <c r="Y28" s="9">
        <v>0.69784000000000002</v>
      </c>
      <c r="Z28" s="9">
        <v>0.71997999999999995</v>
      </c>
      <c r="AA28" s="9">
        <v>-0.82786999999999999</v>
      </c>
      <c r="AB28" s="9"/>
      <c r="AC28" s="10">
        <v>1.1208E-10</v>
      </c>
      <c r="AD28" s="10">
        <v>4.3489000000000002E-9</v>
      </c>
      <c r="AE28" s="10">
        <v>2.7024000000000002E-6</v>
      </c>
      <c r="AF28" s="10">
        <v>4.7537000000000002E-4</v>
      </c>
      <c r="AG28" s="10">
        <v>2.8903000000000002E-2</v>
      </c>
      <c r="AH28" s="10">
        <v>7.4165999999999998E-3</v>
      </c>
      <c r="AI28" s="10">
        <v>9.3006000000000006E-8</v>
      </c>
      <c r="AJ28" s="10">
        <v>2.5936000000000002E-10</v>
      </c>
      <c r="AK28" s="10">
        <v>7.2997999999999999E-13</v>
      </c>
      <c r="AL28" s="10">
        <v>4.4346999999999999E-7</v>
      </c>
      <c r="AM28" s="10">
        <v>0.88673000000000002</v>
      </c>
      <c r="AN28" s="10">
        <v>4.0795000000000002E-4</v>
      </c>
      <c r="AO28" s="10">
        <v>0.29135</v>
      </c>
      <c r="AP28" s="10">
        <v>0.30543999999999999</v>
      </c>
      <c r="AQ28" s="10">
        <v>6.9081000000000004E-2</v>
      </c>
      <c r="AR28" s="10">
        <v>4.7992999999999999E-4</v>
      </c>
      <c r="AS28" s="10">
        <v>7.7600000000000002E-5</v>
      </c>
    </row>
    <row r="29" spans="1:45" x14ac:dyDescent="0.3">
      <c r="A29" s="12" t="s">
        <v>42</v>
      </c>
      <c r="B29" s="9">
        <v>-0.72728999999999999</v>
      </c>
      <c r="C29" s="9">
        <v>0.97591000000000006</v>
      </c>
      <c r="D29" s="9">
        <v>-0.97158999999999995</v>
      </c>
      <c r="E29" s="9">
        <v>-0.90795000000000003</v>
      </c>
      <c r="F29" s="9">
        <v>0.88912000000000002</v>
      </c>
      <c r="G29" s="9">
        <v>0.95669000000000004</v>
      </c>
      <c r="H29" s="9">
        <v>-0.68757999999999997</v>
      </c>
      <c r="I29" s="9">
        <v>0.97414000000000001</v>
      </c>
      <c r="J29" s="9">
        <v>-2.1232999999999998E-2</v>
      </c>
      <c r="K29" s="9">
        <v>4.5665999999999998E-2</v>
      </c>
      <c r="L29" s="9">
        <v>-0.82252000000000003</v>
      </c>
      <c r="M29" s="9">
        <v>0.99268000000000001</v>
      </c>
      <c r="N29" s="9">
        <v>-0.88607999999999998</v>
      </c>
      <c r="O29" s="9">
        <v>-0.78561999999999999</v>
      </c>
      <c r="P29" s="9">
        <v>0.11143</v>
      </c>
      <c r="Q29" s="9">
        <v>-0.69730999999999999</v>
      </c>
      <c r="R29" s="9">
        <v>4.8181000000000002E-2</v>
      </c>
      <c r="S29" s="9">
        <v>0.11237</v>
      </c>
      <c r="T29" s="9">
        <v>-0.90795000000000003</v>
      </c>
      <c r="U29" s="9">
        <v>-2.1232999999999998E-2</v>
      </c>
      <c r="V29" s="9">
        <v>-0.40542</v>
      </c>
      <c r="W29" s="9">
        <v>0.89253000000000005</v>
      </c>
      <c r="X29" s="9">
        <v>-0.55149999999999999</v>
      </c>
      <c r="Y29" s="9">
        <v>0.70750999999999997</v>
      </c>
      <c r="Z29" s="9">
        <v>0.71989999999999998</v>
      </c>
      <c r="AA29" s="9">
        <v>-0.87707000000000002</v>
      </c>
      <c r="AB29" s="9">
        <v>0.98987000000000003</v>
      </c>
      <c r="AC29" s="10"/>
      <c r="AD29" s="10">
        <v>3.4495999999999999E-7</v>
      </c>
      <c r="AE29" s="10">
        <v>1.5356999999999999E-5</v>
      </c>
      <c r="AF29" s="10">
        <v>8.2430999999999997E-5</v>
      </c>
      <c r="AG29" s="10">
        <v>1.5579000000000001E-2</v>
      </c>
      <c r="AH29" s="10">
        <v>7.8884000000000003E-3</v>
      </c>
      <c r="AI29" s="10">
        <v>1.7446E-6</v>
      </c>
      <c r="AJ29" s="10">
        <v>4.6315000000000001E-8</v>
      </c>
      <c r="AK29" s="10">
        <v>3.1652999999999998E-9</v>
      </c>
      <c r="AL29" s="10">
        <v>8.5955999999999995E-6</v>
      </c>
      <c r="AM29" s="10">
        <v>0.64690999999999999</v>
      </c>
      <c r="AN29" s="10">
        <v>2.0797E-4</v>
      </c>
      <c r="AO29" s="10">
        <v>0.20695</v>
      </c>
      <c r="AP29" s="10">
        <v>0.22125</v>
      </c>
      <c r="AQ29" s="10">
        <v>4.2721000000000002E-2</v>
      </c>
      <c r="AR29" s="10">
        <v>2.0906000000000001E-4</v>
      </c>
      <c r="AS29" s="10">
        <v>5.1320000000000003E-5</v>
      </c>
    </row>
    <row r="30" spans="1:45" x14ac:dyDescent="0.3">
      <c r="A30" s="12" t="s">
        <v>43</v>
      </c>
      <c r="B30" s="9">
        <v>-0.56039000000000005</v>
      </c>
      <c r="C30" s="9">
        <v>0.88990999999999998</v>
      </c>
      <c r="D30" s="9">
        <v>-0.96870999999999996</v>
      </c>
      <c r="E30" s="9">
        <v>-0.79973000000000005</v>
      </c>
      <c r="F30" s="9">
        <v>0.79749999999999999</v>
      </c>
      <c r="G30" s="9">
        <v>0.92154000000000003</v>
      </c>
      <c r="H30" s="9">
        <v>-0.49401</v>
      </c>
      <c r="I30" s="9">
        <v>0.92332000000000003</v>
      </c>
      <c r="J30" s="9">
        <v>-0.19009000000000001</v>
      </c>
      <c r="K30" s="9">
        <v>-0.13704</v>
      </c>
      <c r="L30" s="9">
        <v>-0.67717000000000005</v>
      </c>
      <c r="M30" s="9">
        <v>0.98058999999999996</v>
      </c>
      <c r="N30" s="9">
        <v>-0.91496</v>
      </c>
      <c r="O30" s="9">
        <v>-0.65688999999999997</v>
      </c>
      <c r="P30" s="9">
        <v>8.9161000000000004E-2</v>
      </c>
      <c r="Q30" s="9">
        <v>-0.53364999999999996</v>
      </c>
      <c r="R30" s="9">
        <v>0.18185000000000001</v>
      </c>
      <c r="S30" s="9">
        <v>0.28955999999999998</v>
      </c>
      <c r="T30" s="9">
        <v>-0.79973000000000005</v>
      </c>
      <c r="U30" s="9">
        <v>-0.19009000000000001</v>
      </c>
      <c r="V30" s="9">
        <v>-0.25919999999999999</v>
      </c>
      <c r="W30" s="9">
        <v>0.77839000000000003</v>
      </c>
      <c r="X30" s="9">
        <v>-0.4425</v>
      </c>
      <c r="Y30" s="9">
        <v>0.59040000000000004</v>
      </c>
      <c r="Z30" s="9">
        <v>0.62155000000000005</v>
      </c>
      <c r="AA30" s="9">
        <v>-0.72069000000000005</v>
      </c>
      <c r="AB30" s="9">
        <v>0.98023000000000005</v>
      </c>
      <c r="AC30" s="9">
        <v>0.95584000000000002</v>
      </c>
      <c r="AD30" s="9"/>
      <c r="AE30" s="10">
        <v>1.9137999999999999E-8</v>
      </c>
      <c r="AF30" s="10">
        <v>5.4481E-3</v>
      </c>
      <c r="AG30" s="10">
        <v>4.5772E-2</v>
      </c>
      <c r="AH30" s="10">
        <v>1.4794E-2</v>
      </c>
      <c r="AI30" s="10">
        <v>7.8393999999999998E-10</v>
      </c>
      <c r="AJ30" s="10">
        <v>5.2356E-10</v>
      </c>
      <c r="AK30" s="10">
        <v>4.9594000000000001E-9</v>
      </c>
      <c r="AL30" s="10">
        <v>1.0528E-11</v>
      </c>
      <c r="AM30" s="10">
        <v>0.72809000000000001</v>
      </c>
      <c r="AN30" s="10">
        <v>2.9053E-4</v>
      </c>
      <c r="AO30" s="10">
        <v>0.38680999999999999</v>
      </c>
      <c r="AP30" s="10">
        <v>0.64715999999999996</v>
      </c>
      <c r="AQ30" s="10">
        <v>0.14802999999999999</v>
      </c>
      <c r="AR30" s="10">
        <v>3.5848E-3</v>
      </c>
      <c r="AS30" s="10">
        <v>2.3170999999999999E-4</v>
      </c>
    </row>
    <row r="31" spans="1:45" x14ac:dyDescent="0.3">
      <c r="A31" s="12" t="s">
        <v>44</v>
      </c>
      <c r="B31" s="9">
        <v>-0.39710000000000001</v>
      </c>
      <c r="C31" s="9">
        <v>0.80686000000000002</v>
      </c>
      <c r="D31" s="9">
        <v>-0.97140000000000004</v>
      </c>
      <c r="E31" s="9">
        <v>-0.67778000000000005</v>
      </c>
      <c r="F31" s="9">
        <v>0.68957000000000002</v>
      </c>
      <c r="G31" s="9">
        <v>0.85106000000000004</v>
      </c>
      <c r="H31" s="9">
        <v>-0.34293000000000001</v>
      </c>
      <c r="I31" s="9">
        <v>0.84131999999999996</v>
      </c>
      <c r="J31" s="9">
        <v>-0.38607999999999998</v>
      </c>
      <c r="K31" s="9">
        <v>-0.33528999999999998</v>
      </c>
      <c r="L31" s="9">
        <v>-0.53039000000000003</v>
      </c>
      <c r="M31" s="9">
        <v>0.94584000000000001</v>
      </c>
      <c r="N31" s="9">
        <v>-0.95799000000000001</v>
      </c>
      <c r="O31" s="9">
        <v>-0.58843999999999996</v>
      </c>
      <c r="P31" s="9">
        <v>-1.0904E-2</v>
      </c>
      <c r="Q31" s="9">
        <v>-0.39062999999999998</v>
      </c>
      <c r="R31" s="9">
        <v>0.31686999999999999</v>
      </c>
      <c r="S31" s="9">
        <v>0.47614000000000001</v>
      </c>
      <c r="T31" s="9">
        <v>-0.67778000000000005</v>
      </c>
      <c r="U31" s="9">
        <v>-0.38607999999999998</v>
      </c>
      <c r="V31" s="9">
        <v>-0.23846999999999999</v>
      </c>
      <c r="W31" s="9">
        <v>0.65291999999999994</v>
      </c>
      <c r="X31" s="9">
        <v>-0.26130999999999999</v>
      </c>
      <c r="Y31" s="9">
        <v>0.41415999999999997</v>
      </c>
      <c r="Z31" s="9">
        <v>0.44701999999999997</v>
      </c>
      <c r="AA31" s="9">
        <v>-0.65883999999999998</v>
      </c>
      <c r="AB31" s="9">
        <v>0.93532999999999999</v>
      </c>
      <c r="AC31" s="9">
        <v>0.91052</v>
      </c>
      <c r="AD31" s="9">
        <v>0.97406000000000004</v>
      </c>
      <c r="AE31" s="10"/>
      <c r="AF31" s="10">
        <v>1.4326E-2</v>
      </c>
      <c r="AG31" s="10">
        <v>4.3351000000000001E-2</v>
      </c>
      <c r="AH31" s="10">
        <v>1.2959999999999999E-2</v>
      </c>
      <c r="AI31" s="10">
        <v>2.3659999999999999E-11</v>
      </c>
      <c r="AJ31" s="10">
        <v>2.8775000000000001E-8</v>
      </c>
      <c r="AK31" s="10">
        <v>7.6109000000000005E-7</v>
      </c>
      <c r="AL31" s="10">
        <v>6.2348E-10</v>
      </c>
      <c r="AM31" s="10">
        <v>0.38840000000000002</v>
      </c>
      <c r="AN31" s="10">
        <v>2.5764000000000001E-4</v>
      </c>
      <c r="AO31" s="10">
        <v>0.64705999999999997</v>
      </c>
      <c r="AP31" s="10">
        <v>0.98519000000000001</v>
      </c>
      <c r="AQ31" s="10">
        <v>0.26057999999999998</v>
      </c>
      <c r="AR31" s="10">
        <v>1.669E-2</v>
      </c>
      <c r="AS31" s="10">
        <v>4.4648999999999999E-3</v>
      </c>
    </row>
    <row r="32" spans="1:45" x14ac:dyDescent="0.3">
      <c r="A32" s="12" t="s">
        <v>34</v>
      </c>
      <c r="B32" s="9">
        <v>0.84255000000000002</v>
      </c>
      <c r="C32" s="9">
        <v>-0.92696000000000001</v>
      </c>
      <c r="D32" s="9">
        <v>0.79990000000000006</v>
      </c>
      <c r="E32" s="9">
        <v>0.91281000000000001</v>
      </c>
      <c r="F32" s="9">
        <v>-0.89346999999999999</v>
      </c>
      <c r="G32" s="9">
        <v>-0.82999000000000001</v>
      </c>
      <c r="H32" s="9">
        <v>0.81833</v>
      </c>
      <c r="I32" s="9">
        <v>-0.88373999999999997</v>
      </c>
      <c r="J32" s="9">
        <v>-0.25683</v>
      </c>
      <c r="K32" s="9">
        <v>-0.32823999999999998</v>
      </c>
      <c r="L32" s="9">
        <v>0.89095999999999997</v>
      </c>
      <c r="M32" s="9">
        <v>-0.83033999999999997</v>
      </c>
      <c r="N32" s="9">
        <v>0.66646000000000005</v>
      </c>
      <c r="O32" s="9">
        <v>0.84104000000000001</v>
      </c>
      <c r="P32" s="9">
        <v>-6.6283999999999996E-2</v>
      </c>
      <c r="Q32" s="9">
        <v>0.81598999999999999</v>
      </c>
      <c r="R32" s="9">
        <v>0.14746000000000001</v>
      </c>
      <c r="S32" s="9">
        <v>0.18608</v>
      </c>
      <c r="T32" s="9">
        <v>0.91279999999999994</v>
      </c>
      <c r="U32" s="9">
        <v>-0.25683</v>
      </c>
      <c r="V32" s="9">
        <v>0.55242000000000002</v>
      </c>
      <c r="W32" s="9">
        <v>-0.90695999999999999</v>
      </c>
      <c r="X32" s="9">
        <v>0.66474999999999995</v>
      </c>
      <c r="Y32" s="9">
        <v>-0.77903</v>
      </c>
      <c r="Z32" s="9">
        <v>-0.76483000000000001</v>
      </c>
      <c r="AA32" s="9">
        <v>1</v>
      </c>
      <c r="AB32" s="9">
        <v>-0.82786999999999999</v>
      </c>
      <c r="AC32" s="9">
        <v>-0.87707000000000002</v>
      </c>
      <c r="AD32" s="9">
        <v>-0.72069000000000005</v>
      </c>
      <c r="AE32" s="9">
        <v>-0.65883999999999998</v>
      </c>
      <c r="AF32" s="9"/>
      <c r="AG32" s="10">
        <v>3.2228000000000001E-3</v>
      </c>
      <c r="AH32" s="10">
        <v>1.0276E-2</v>
      </c>
      <c r="AI32" s="10">
        <v>5.6709000000000004E-3</v>
      </c>
      <c r="AJ32" s="10">
        <v>1.5772E-3</v>
      </c>
      <c r="AK32" s="10">
        <v>6.8827999999999999E-4</v>
      </c>
      <c r="AL32" s="10">
        <v>1.5903E-2</v>
      </c>
      <c r="AM32" s="10">
        <v>0.10586</v>
      </c>
      <c r="AN32" s="10">
        <v>3.1941999999999999E-3</v>
      </c>
      <c r="AO32" s="10">
        <v>8.3339999999999997E-2</v>
      </c>
      <c r="AP32" s="10">
        <v>2.9250000000000002E-2</v>
      </c>
      <c r="AQ32" s="10">
        <v>7.2868999999999998E-3</v>
      </c>
      <c r="AR32" s="10">
        <v>5.0888000000000003E-6</v>
      </c>
      <c r="AS32" s="10">
        <v>1.1873999999999999E-3</v>
      </c>
    </row>
    <row r="33" spans="1:45" x14ac:dyDescent="0.3">
      <c r="A33" s="12" t="s">
        <v>41</v>
      </c>
      <c r="B33" s="9">
        <v>0.49429000000000001</v>
      </c>
      <c r="C33" s="9">
        <v>-0.66257999999999995</v>
      </c>
      <c r="D33" s="9">
        <v>0.62317999999999996</v>
      </c>
      <c r="E33" s="9">
        <v>0.62085999999999997</v>
      </c>
      <c r="F33" s="9">
        <v>-0.51041000000000003</v>
      </c>
      <c r="G33" s="9">
        <v>-0.59362999999999999</v>
      </c>
      <c r="H33" s="9">
        <v>0.37245</v>
      </c>
      <c r="I33" s="9">
        <v>-0.61775000000000002</v>
      </c>
      <c r="J33" s="9">
        <v>-5.3399000000000002E-2</v>
      </c>
      <c r="K33" s="9">
        <v>-0.11385000000000001</v>
      </c>
      <c r="L33" s="9">
        <v>0.56220000000000003</v>
      </c>
      <c r="M33" s="9">
        <v>-0.61467000000000005</v>
      </c>
      <c r="N33" s="9">
        <v>0.68928</v>
      </c>
      <c r="O33" s="9">
        <v>0.54569000000000001</v>
      </c>
      <c r="P33" s="9">
        <v>0.60036999999999996</v>
      </c>
      <c r="Q33" s="9">
        <v>0.50331999999999999</v>
      </c>
      <c r="R33" s="9">
        <v>-0.33879999999999999</v>
      </c>
      <c r="S33" s="9">
        <v>6.6389999999999999E-3</v>
      </c>
      <c r="T33" s="9">
        <v>0.62085000000000001</v>
      </c>
      <c r="U33" s="9">
        <v>-5.3399000000000002E-2</v>
      </c>
      <c r="V33" s="9">
        <v>0.72465000000000002</v>
      </c>
      <c r="W33" s="9">
        <v>-0.60826999999999998</v>
      </c>
      <c r="X33" s="9">
        <v>0.49276999999999999</v>
      </c>
      <c r="Y33" s="9">
        <v>-0.47693999999999998</v>
      </c>
      <c r="Z33" s="9">
        <v>-0.46304000000000001</v>
      </c>
      <c r="AA33" s="9">
        <v>0.74885999999999997</v>
      </c>
      <c r="AB33" s="9">
        <v>-0.60370999999999997</v>
      </c>
      <c r="AC33" s="9">
        <v>-0.65276000000000001</v>
      </c>
      <c r="AD33" s="9">
        <v>-0.56166000000000005</v>
      </c>
      <c r="AE33" s="9">
        <v>-0.56691000000000003</v>
      </c>
      <c r="AF33" s="9">
        <v>0.74885999999999997</v>
      </c>
      <c r="AG33" s="10"/>
      <c r="AH33" s="10">
        <v>2.7661000000000001E-3</v>
      </c>
      <c r="AI33" s="10">
        <v>2.9294000000000001E-2</v>
      </c>
      <c r="AJ33" s="10">
        <v>2.5680999999999999E-2</v>
      </c>
      <c r="AK33" s="10">
        <v>2.5994E-2</v>
      </c>
      <c r="AL33" s="10">
        <v>6.2712000000000004E-2</v>
      </c>
      <c r="AM33" s="10">
        <v>0.36824000000000001</v>
      </c>
      <c r="AN33" s="10">
        <v>2.1283E-2</v>
      </c>
      <c r="AO33" s="10">
        <v>6.3182000000000002E-2</v>
      </c>
      <c r="AP33" s="10">
        <v>0.25047000000000003</v>
      </c>
      <c r="AQ33" s="10">
        <v>0.33816000000000002</v>
      </c>
      <c r="AR33" s="10">
        <v>9.9320999999999993E-3</v>
      </c>
      <c r="AS33" s="10">
        <v>4.3888000000000003E-2</v>
      </c>
    </row>
    <row r="34" spans="1:45" x14ac:dyDescent="0.3">
      <c r="A34" s="12" t="s">
        <v>40</v>
      </c>
      <c r="B34" s="9">
        <v>0.47936000000000001</v>
      </c>
      <c r="C34" s="9">
        <v>-0.70431999999999995</v>
      </c>
      <c r="D34" s="9">
        <v>0.7006</v>
      </c>
      <c r="E34" s="9">
        <v>0.65876000000000001</v>
      </c>
      <c r="F34" s="9">
        <v>-0.65481999999999996</v>
      </c>
      <c r="G34" s="9">
        <v>-0.69681000000000004</v>
      </c>
      <c r="H34" s="9">
        <v>0.42424000000000001</v>
      </c>
      <c r="I34" s="9">
        <v>-0.71531</v>
      </c>
      <c r="J34" s="9">
        <v>-2.0663999999999998E-2</v>
      </c>
      <c r="K34" s="9">
        <v>-5.1647999999999999E-2</v>
      </c>
      <c r="L34" s="9">
        <v>0.57108000000000003</v>
      </c>
      <c r="M34" s="9">
        <v>-0.69013000000000002</v>
      </c>
      <c r="N34" s="9">
        <v>0.71943000000000001</v>
      </c>
      <c r="O34" s="9">
        <v>0.60446</v>
      </c>
      <c r="P34" s="9">
        <v>0.25685999999999998</v>
      </c>
      <c r="Q34" s="9">
        <v>0.61280999999999997</v>
      </c>
      <c r="R34" s="9">
        <v>-0.40272000000000002</v>
      </c>
      <c r="S34" s="9">
        <v>-5.3092E-2</v>
      </c>
      <c r="T34" s="9">
        <v>0.65874999999999995</v>
      </c>
      <c r="U34" s="9">
        <v>-2.0663999999999998E-2</v>
      </c>
      <c r="V34" s="9">
        <v>0.41205999999999998</v>
      </c>
      <c r="W34" s="9">
        <v>-0.66761000000000004</v>
      </c>
      <c r="X34" s="9">
        <v>0.41993999999999998</v>
      </c>
      <c r="Y34" s="9">
        <v>-0.52536000000000005</v>
      </c>
      <c r="Z34" s="9">
        <v>-0.53600999999999999</v>
      </c>
      <c r="AA34" s="9">
        <v>0.68172999999999995</v>
      </c>
      <c r="AB34" s="9">
        <v>-0.70247999999999999</v>
      </c>
      <c r="AC34" s="9">
        <v>-0.69867999999999997</v>
      </c>
      <c r="AD34" s="9">
        <v>-0.65651999999999999</v>
      </c>
      <c r="AE34" s="9">
        <v>-0.66593999999999998</v>
      </c>
      <c r="AF34" s="9">
        <v>0.68172999999999995</v>
      </c>
      <c r="AG34" s="9">
        <v>0.75644999999999996</v>
      </c>
      <c r="AH34" s="9"/>
      <c r="AI34" s="10">
        <v>5.8883E-3</v>
      </c>
      <c r="AJ34" s="10">
        <v>4.7929000000000001E-3</v>
      </c>
      <c r="AK34" s="10">
        <v>4.5961999999999999E-3</v>
      </c>
      <c r="AL34" s="10">
        <v>1.9299E-2</v>
      </c>
      <c r="AM34" s="10">
        <v>0.86163000000000001</v>
      </c>
      <c r="AN34" s="10">
        <v>0.10918</v>
      </c>
      <c r="AO34" s="10">
        <v>0.33090000000000003</v>
      </c>
      <c r="AP34" s="10">
        <v>0.20158000000000001</v>
      </c>
      <c r="AQ34" s="10">
        <v>0.63693999999999995</v>
      </c>
      <c r="AR34" s="10">
        <v>3.8036E-2</v>
      </c>
      <c r="AS34" s="10">
        <v>0.11252</v>
      </c>
    </row>
    <row r="35" spans="1:45" x14ac:dyDescent="0.3">
      <c r="A35" s="12" t="s">
        <v>32</v>
      </c>
      <c r="B35" s="9">
        <v>0.48215999999999998</v>
      </c>
      <c r="C35" s="9">
        <v>-0.86012999999999995</v>
      </c>
      <c r="D35" s="9">
        <v>0.98031000000000001</v>
      </c>
      <c r="E35" s="9">
        <v>0.75163999999999997</v>
      </c>
      <c r="F35" s="9">
        <v>-0.76112000000000002</v>
      </c>
      <c r="G35" s="9">
        <v>-0.90051000000000003</v>
      </c>
      <c r="H35" s="9">
        <v>0.43157000000000001</v>
      </c>
      <c r="I35" s="9">
        <v>-0.89476</v>
      </c>
      <c r="J35" s="9">
        <v>0.27918999999999999</v>
      </c>
      <c r="K35" s="9">
        <v>0.23017000000000001</v>
      </c>
      <c r="L35" s="9">
        <v>0.61294999999999999</v>
      </c>
      <c r="M35" s="9">
        <v>-0.96975999999999996</v>
      </c>
      <c r="N35" s="9">
        <v>0.94945999999999997</v>
      </c>
      <c r="O35" s="9">
        <v>0.65636000000000005</v>
      </c>
      <c r="P35" s="9">
        <v>-1.4985999999999999E-2</v>
      </c>
      <c r="Q35" s="9">
        <v>0.49301</v>
      </c>
      <c r="R35" s="9">
        <v>-0.28077999999999997</v>
      </c>
      <c r="S35" s="9">
        <v>-0.374</v>
      </c>
      <c r="T35" s="9">
        <v>0.75163999999999997</v>
      </c>
      <c r="U35" s="9">
        <v>0.27918999999999999</v>
      </c>
      <c r="V35" s="9">
        <v>0.24995999999999999</v>
      </c>
      <c r="W35" s="9">
        <v>-0.73028000000000004</v>
      </c>
      <c r="X35" s="9">
        <v>0.34633999999999998</v>
      </c>
      <c r="Y35" s="9">
        <v>-0.51048000000000004</v>
      </c>
      <c r="Z35" s="9">
        <v>-0.54198000000000002</v>
      </c>
      <c r="AA35" s="9">
        <v>0.71840000000000004</v>
      </c>
      <c r="AB35" s="9">
        <v>-0.96531999999999996</v>
      </c>
      <c r="AC35" s="9">
        <v>-0.94037999999999999</v>
      </c>
      <c r="AD35" s="9">
        <v>-0.98555000000000004</v>
      </c>
      <c r="AE35" s="9">
        <v>-0.99236999999999997</v>
      </c>
      <c r="AF35" s="9">
        <v>0.71840000000000004</v>
      </c>
      <c r="AG35" s="9">
        <v>0.60255000000000003</v>
      </c>
      <c r="AH35" s="9">
        <v>0.71623000000000003</v>
      </c>
      <c r="AI35" s="10"/>
      <c r="AJ35" s="10">
        <v>2.6017000000000001E-11</v>
      </c>
      <c r="AK35" s="10">
        <v>8.2753999999999998E-9</v>
      </c>
      <c r="AL35" s="10">
        <v>3.7426000000000001E-10</v>
      </c>
      <c r="AM35" s="10">
        <v>0.54369999999999996</v>
      </c>
      <c r="AN35" s="10">
        <v>3.1815000000000001E-4</v>
      </c>
      <c r="AO35" s="10">
        <v>0.53595000000000004</v>
      </c>
      <c r="AP35" s="10">
        <v>0.76141000000000003</v>
      </c>
      <c r="AQ35" s="10">
        <v>0.20297999999999999</v>
      </c>
      <c r="AR35" s="10">
        <v>6.1858E-3</v>
      </c>
      <c r="AS35" s="10">
        <v>1.9624999999999998E-3</v>
      </c>
    </row>
    <row r="36" spans="1:45" x14ac:dyDescent="0.3">
      <c r="A36" s="12" t="s">
        <v>33</v>
      </c>
      <c r="B36" s="9">
        <v>0.57630000000000003</v>
      </c>
      <c r="C36" s="9">
        <v>-0.91283999999999998</v>
      </c>
      <c r="D36" s="9">
        <v>0.98411999999999999</v>
      </c>
      <c r="E36" s="9">
        <v>0.82377999999999996</v>
      </c>
      <c r="F36" s="9">
        <v>-0.8327</v>
      </c>
      <c r="G36" s="9">
        <v>-0.94069000000000003</v>
      </c>
      <c r="H36" s="9">
        <v>0.53852999999999995</v>
      </c>
      <c r="I36" s="9">
        <v>-0.94103000000000003</v>
      </c>
      <c r="J36" s="9">
        <v>0.16997000000000001</v>
      </c>
      <c r="K36" s="9">
        <v>0.11890000000000001</v>
      </c>
      <c r="L36" s="9">
        <v>0.70060999999999996</v>
      </c>
      <c r="M36" s="9">
        <v>-0.98928000000000005</v>
      </c>
      <c r="N36" s="9">
        <v>0.92715000000000003</v>
      </c>
      <c r="O36" s="9">
        <v>0.72746999999999995</v>
      </c>
      <c r="P36" s="9">
        <v>-7.4031E-2</v>
      </c>
      <c r="Q36" s="9">
        <v>0.59065999999999996</v>
      </c>
      <c r="R36" s="9">
        <v>-0.19708000000000001</v>
      </c>
      <c r="S36" s="9">
        <v>-0.26627000000000001</v>
      </c>
      <c r="T36" s="9">
        <v>0.82377999999999996</v>
      </c>
      <c r="U36" s="9">
        <v>0.16997000000000001</v>
      </c>
      <c r="V36" s="9">
        <v>0.26729000000000003</v>
      </c>
      <c r="W36" s="9">
        <v>-0.80527000000000004</v>
      </c>
      <c r="X36" s="9">
        <v>0.42333999999999999</v>
      </c>
      <c r="Y36" s="9">
        <v>-0.60192999999999997</v>
      </c>
      <c r="Z36" s="9">
        <v>-0.62912999999999997</v>
      </c>
      <c r="AA36" s="9">
        <v>0.78224000000000005</v>
      </c>
      <c r="AB36" s="9">
        <v>-0.98819000000000001</v>
      </c>
      <c r="AC36" s="9">
        <v>-0.96950000000000003</v>
      </c>
      <c r="AD36" s="9">
        <v>-0.98658000000000001</v>
      </c>
      <c r="AE36" s="9">
        <v>-0.97204999999999997</v>
      </c>
      <c r="AF36" s="9">
        <v>0.78224000000000005</v>
      </c>
      <c r="AG36" s="9">
        <v>0.61370999999999998</v>
      </c>
      <c r="AH36" s="9">
        <v>0.72787999999999997</v>
      </c>
      <c r="AI36" s="9">
        <v>0.99224000000000001</v>
      </c>
      <c r="AJ36" s="9"/>
      <c r="AK36" s="10">
        <v>5.7014000000000003E-13</v>
      </c>
      <c r="AL36" s="10">
        <v>1.5424E-8</v>
      </c>
      <c r="AM36" s="10">
        <v>0.79234000000000004</v>
      </c>
      <c r="AN36" s="10">
        <v>3.1085999999999999E-4</v>
      </c>
      <c r="AO36" s="10">
        <v>0.41332000000000002</v>
      </c>
      <c r="AP36" s="10">
        <v>0.505</v>
      </c>
      <c r="AQ36" s="10">
        <v>0.12837000000000001</v>
      </c>
      <c r="AR36" s="10">
        <v>1.7723999999999999E-3</v>
      </c>
      <c r="AS36" s="10">
        <v>6.1660000000000003E-4</v>
      </c>
    </row>
    <row r="37" spans="1:45" x14ac:dyDescent="0.3">
      <c r="A37" s="12" t="s">
        <v>46</v>
      </c>
      <c r="B37" s="9">
        <v>0.63932999999999995</v>
      </c>
      <c r="C37" s="9">
        <v>-0.94194999999999995</v>
      </c>
      <c r="D37" s="9">
        <v>0.97726000000000002</v>
      </c>
      <c r="E37" s="9">
        <v>0.86785999999999996</v>
      </c>
      <c r="F37" s="9">
        <v>-0.87348000000000003</v>
      </c>
      <c r="G37" s="9">
        <v>-0.96150000000000002</v>
      </c>
      <c r="H37" s="9">
        <v>0.60907</v>
      </c>
      <c r="I37" s="9">
        <v>-0.96582000000000001</v>
      </c>
      <c r="J37" s="9">
        <v>8.9611999999999997E-2</v>
      </c>
      <c r="K37" s="9">
        <v>3.7684000000000002E-2</v>
      </c>
      <c r="L37" s="9">
        <v>0.75700999999999996</v>
      </c>
      <c r="M37" s="9">
        <v>-0.99406000000000005</v>
      </c>
      <c r="N37" s="9">
        <v>0.90361000000000002</v>
      </c>
      <c r="O37" s="9">
        <v>0.76659999999999995</v>
      </c>
      <c r="P37" s="9">
        <v>-0.1158</v>
      </c>
      <c r="Q37" s="9">
        <v>0.65493000000000001</v>
      </c>
      <c r="R37" s="9">
        <v>-0.13938999999999999</v>
      </c>
      <c r="S37" s="9">
        <v>-0.18642</v>
      </c>
      <c r="T37" s="9">
        <v>0.86785999999999996</v>
      </c>
      <c r="U37" s="9">
        <v>8.9611999999999997E-2</v>
      </c>
      <c r="V37" s="9">
        <v>0.27798</v>
      </c>
      <c r="W37" s="9">
        <v>-0.85184000000000004</v>
      </c>
      <c r="X37" s="9">
        <v>0.47759000000000001</v>
      </c>
      <c r="Y37" s="9">
        <v>-0.66302000000000005</v>
      </c>
      <c r="Z37" s="9">
        <v>-0.68725000000000003</v>
      </c>
      <c r="AA37" s="9">
        <v>0.81499999999999995</v>
      </c>
      <c r="AB37" s="9">
        <v>-0.99595</v>
      </c>
      <c r="AC37" s="9">
        <v>-0.98134999999999994</v>
      </c>
      <c r="AD37" s="9">
        <v>-0.97975000000000001</v>
      </c>
      <c r="AE37" s="9">
        <v>-0.94887999999999995</v>
      </c>
      <c r="AF37" s="9">
        <v>0.81499999999999995</v>
      </c>
      <c r="AG37" s="9">
        <v>0.61270000000000002</v>
      </c>
      <c r="AH37" s="9">
        <v>0.73019000000000001</v>
      </c>
      <c r="AI37" s="9">
        <v>0.97775999999999996</v>
      </c>
      <c r="AJ37" s="9">
        <v>0.99612999999999996</v>
      </c>
      <c r="AK37" s="10"/>
      <c r="AL37" s="10">
        <v>2.3265000000000001E-7</v>
      </c>
      <c r="AM37" s="10">
        <v>0.98092000000000001</v>
      </c>
      <c r="AN37" s="10">
        <v>4.6118E-4</v>
      </c>
      <c r="AO37" s="10">
        <v>0.34488999999999997</v>
      </c>
      <c r="AP37" s="10">
        <v>0.35493999999999998</v>
      </c>
      <c r="AQ37" s="10">
        <v>9.4282000000000005E-2</v>
      </c>
      <c r="AR37" s="10">
        <v>7.6968999999999996E-4</v>
      </c>
      <c r="AS37" s="10">
        <v>2.7468000000000002E-4</v>
      </c>
    </row>
    <row r="38" spans="1:45" x14ac:dyDescent="0.3">
      <c r="A38" s="12" t="s">
        <v>45</v>
      </c>
      <c r="B38" s="9">
        <v>0.4647</v>
      </c>
      <c r="C38" s="9">
        <v>-0.83318999999999999</v>
      </c>
      <c r="D38" s="9">
        <v>0.95587999999999995</v>
      </c>
      <c r="E38" s="9">
        <v>0.72819999999999996</v>
      </c>
      <c r="F38" s="9">
        <v>-0.73373999999999995</v>
      </c>
      <c r="G38" s="9">
        <v>-0.88171999999999995</v>
      </c>
      <c r="H38" s="9">
        <v>0.39471000000000001</v>
      </c>
      <c r="I38" s="9">
        <v>-0.87643000000000004</v>
      </c>
      <c r="J38" s="9">
        <v>0.28464</v>
      </c>
      <c r="K38" s="9">
        <v>0.23682</v>
      </c>
      <c r="L38" s="9">
        <v>0.59023999999999999</v>
      </c>
      <c r="M38" s="9">
        <v>-0.95594000000000001</v>
      </c>
      <c r="N38" s="9">
        <v>0.92208999999999997</v>
      </c>
      <c r="O38" s="9">
        <v>0.59484000000000004</v>
      </c>
      <c r="P38" s="9">
        <v>-5.6676999999999998E-2</v>
      </c>
      <c r="Q38" s="9">
        <v>0.44367000000000001</v>
      </c>
      <c r="R38" s="9">
        <v>-0.25112000000000001</v>
      </c>
      <c r="S38" s="9">
        <v>-0.38263999999999998</v>
      </c>
      <c r="T38" s="9">
        <v>0.72819999999999996</v>
      </c>
      <c r="U38" s="9">
        <v>0.28464</v>
      </c>
      <c r="V38" s="9">
        <v>0.20930000000000001</v>
      </c>
      <c r="W38" s="9">
        <v>-0.70430999999999999</v>
      </c>
      <c r="X38" s="9">
        <v>0.36014000000000002</v>
      </c>
      <c r="Y38" s="9">
        <v>-0.50512000000000001</v>
      </c>
      <c r="Z38" s="9">
        <v>-0.54166999999999998</v>
      </c>
      <c r="AA38" s="9">
        <v>0.65124000000000004</v>
      </c>
      <c r="AB38" s="9">
        <v>-0.95374000000000003</v>
      </c>
      <c r="AC38" s="9">
        <v>-0.91974</v>
      </c>
      <c r="AD38" s="9">
        <v>-0.99341999999999997</v>
      </c>
      <c r="AE38" s="9">
        <v>-0.98614000000000002</v>
      </c>
      <c r="AF38" s="9">
        <v>0.65124000000000004</v>
      </c>
      <c r="AG38" s="9">
        <v>0.52956999999999999</v>
      </c>
      <c r="AH38" s="9">
        <v>0.63663000000000003</v>
      </c>
      <c r="AI38" s="9">
        <v>0.98738000000000004</v>
      </c>
      <c r="AJ38" s="9">
        <v>0.97506999999999999</v>
      </c>
      <c r="AK38" s="9">
        <v>0.95894000000000001</v>
      </c>
      <c r="AL38" s="9"/>
      <c r="AM38" s="10">
        <v>0.48187000000000002</v>
      </c>
      <c r="AN38" s="10">
        <v>4.3734999999999998E-4</v>
      </c>
      <c r="AO38" s="10">
        <v>0.52107000000000003</v>
      </c>
      <c r="AP38" s="10">
        <v>0.90034999999999998</v>
      </c>
      <c r="AQ38" s="10">
        <v>0.23193</v>
      </c>
      <c r="AR38" s="10">
        <v>1.0767000000000001E-2</v>
      </c>
      <c r="AS38" s="10">
        <v>1.0187E-3</v>
      </c>
    </row>
    <row r="39" spans="1:45" x14ac:dyDescent="0.3">
      <c r="A39" s="12" t="s">
        <v>60</v>
      </c>
      <c r="B39" s="9">
        <v>-0.69225999999999999</v>
      </c>
      <c r="C39" s="9">
        <v>0.31985000000000002</v>
      </c>
      <c r="D39" s="9">
        <v>6.3228000000000006E-2</v>
      </c>
      <c r="E39" s="9">
        <v>-0.45468999999999998</v>
      </c>
      <c r="F39" s="9">
        <v>0.36514999999999997</v>
      </c>
      <c r="G39" s="9">
        <v>0.14341000000000001</v>
      </c>
      <c r="H39" s="9">
        <v>-0.69599999999999995</v>
      </c>
      <c r="I39" s="9">
        <v>0.21858</v>
      </c>
      <c r="J39" s="9">
        <v>0.81489</v>
      </c>
      <c r="K39" s="9">
        <v>0.86800999999999995</v>
      </c>
      <c r="L39" s="9">
        <v>-0.60975000000000001</v>
      </c>
      <c r="M39" s="9">
        <v>3.0887999999999999E-2</v>
      </c>
      <c r="N39" s="9">
        <v>0.21365000000000001</v>
      </c>
      <c r="O39" s="9">
        <v>-0.38199</v>
      </c>
      <c r="P39" s="9">
        <v>0.11107</v>
      </c>
      <c r="Q39" s="9">
        <v>-0.59545999999999999</v>
      </c>
      <c r="R39" s="9">
        <v>-0.62019000000000002</v>
      </c>
      <c r="S39" s="9">
        <v>-0.81974000000000002</v>
      </c>
      <c r="T39" s="9">
        <v>-0.45467999999999997</v>
      </c>
      <c r="U39" s="9">
        <v>0.81489</v>
      </c>
      <c r="V39" s="9">
        <v>-0.53332999999999997</v>
      </c>
      <c r="W39" s="9">
        <v>0.47344999999999998</v>
      </c>
      <c r="X39" s="9">
        <v>-0.64978000000000002</v>
      </c>
      <c r="Y39" s="9">
        <v>0.60734999999999995</v>
      </c>
      <c r="Z39" s="9">
        <v>0.55264000000000002</v>
      </c>
      <c r="AA39" s="9">
        <v>-0.46909000000000001</v>
      </c>
      <c r="AB39" s="9">
        <v>4.3914000000000002E-2</v>
      </c>
      <c r="AC39" s="9">
        <v>0.14057</v>
      </c>
      <c r="AD39" s="9">
        <v>-0.10692</v>
      </c>
      <c r="AE39" s="9">
        <v>-0.26135999999999998</v>
      </c>
      <c r="AF39" s="9">
        <v>-0.46909000000000001</v>
      </c>
      <c r="AG39" s="9">
        <v>-0.27222000000000002</v>
      </c>
      <c r="AH39" s="9">
        <v>-5.3719000000000003E-2</v>
      </c>
      <c r="AI39" s="9">
        <v>0.18565000000000001</v>
      </c>
      <c r="AJ39" s="9">
        <v>8.1067E-2</v>
      </c>
      <c r="AK39" s="9">
        <v>7.3778000000000003E-3</v>
      </c>
      <c r="AL39" s="9">
        <v>0.21437999999999999</v>
      </c>
      <c r="AM39" s="10"/>
      <c r="AN39" s="10">
        <v>0.99356999999999995</v>
      </c>
      <c r="AO39" s="10">
        <v>1.5820000000000001E-2</v>
      </c>
      <c r="AP39" s="10">
        <v>1.0602999999999999E-3</v>
      </c>
      <c r="AQ39" s="10">
        <v>8.7459999999999996E-2</v>
      </c>
      <c r="AR39" s="10">
        <v>0.13378000000000001</v>
      </c>
      <c r="AS39" s="10">
        <v>0.24487999999999999</v>
      </c>
    </row>
    <row r="40" spans="1:45" x14ac:dyDescent="0.3">
      <c r="A40" s="12" t="s">
        <v>53</v>
      </c>
      <c r="B40" s="9">
        <v>-0.49864999999999998</v>
      </c>
      <c r="C40" s="9">
        <v>0.78432000000000002</v>
      </c>
      <c r="D40" s="9">
        <v>-0.88068000000000002</v>
      </c>
      <c r="E40" s="9">
        <v>-0.67779999999999996</v>
      </c>
      <c r="F40" s="9">
        <v>0.67583000000000004</v>
      </c>
      <c r="G40" s="9">
        <v>0.79952000000000001</v>
      </c>
      <c r="H40" s="9">
        <v>-0.42709000000000003</v>
      </c>
      <c r="I40" s="9">
        <v>0.77098999999999995</v>
      </c>
      <c r="J40" s="9">
        <v>-0.2485</v>
      </c>
      <c r="K40" s="9">
        <v>-0.17297000000000001</v>
      </c>
      <c r="L40" s="9">
        <v>-0.59350999999999998</v>
      </c>
      <c r="M40" s="9">
        <v>0.86211000000000004</v>
      </c>
      <c r="N40" s="9">
        <v>-0.84153</v>
      </c>
      <c r="O40" s="9">
        <v>-0.57843999999999995</v>
      </c>
      <c r="P40" s="9">
        <v>-4.3805999999999998E-2</v>
      </c>
      <c r="Q40" s="9">
        <v>-0.42433999999999999</v>
      </c>
      <c r="R40" s="9">
        <v>0.10253</v>
      </c>
      <c r="S40" s="9">
        <v>0.32813999999999999</v>
      </c>
      <c r="T40" s="9">
        <v>-0.67779999999999996</v>
      </c>
      <c r="U40" s="9">
        <v>-0.2485</v>
      </c>
      <c r="V40" s="9">
        <v>-0.42403999999999997</v>
      </c>
      <c r="W40" s="9">
        <v>0.65368000000000004</v>
      </c>
      <c r="X40" s="9">
        <v>-0.37534000000000001</v>
      </c>
      <c r="Y40" s="9">
        <v>0.45833000000000002</v>
      </c>
      <c r="Z40" s="9">
        <v>0.46660000000000001</v>
      </c>
      <c r="AA40" s="9">
        <v>-0.74931000000000003</v>
      </c>
      <c r="AB40" s="9">
        <v>0.83289999999999997</v>
      </c>
      <c r="AC40" s="9">
        <v>0.85326999999999997</v>
      </c>
      <c r="AD40" s="9">
        <v>0.84352000000000005</v>
      </c>
      <c r="AE40" s="9">
        <v>0.84709999999999996</v>
      </c>
      <c r="AF40" s="9">
        <v>-0.74931000000000003</v>
      </c>
      <c r="AG40" s="9">
        <v>-0.62897000000000003</v>
      </c>
      <c r="AH40" s="9">
        <v>-0.46521000000000001</v>
      </c>
      <c r="AI40" s="9">
        <v>-0.84075</v>
      </c>
      <c r="AJ40" s="9">
        <v>-0.84145999999999999</v>
      </c>
      <c r="AK40" s="9">
        <v>-0.82887999999999995</v>
      </c>
      <c r="AL40" s="9">
        <v>-0.83062999999999998</v>
      </c>
      <c r="AM40" s="9">
        <v>2.4838E-3</v>
      </c>
      <c r="AN40" s="9"/>
      <c r="AO40" s="10">
        <v>0.19553000000000001</v>
      </c>
      <c r="AP40" s="10">
        <v>0.94611999999999996</v>
      </c>
      <c r="AQ40" s="10">
        <v>3.5372000000000001E-2</v>
      </c>
      <c r="AR40" s="10">
        <v>1.2825E-3</v>
      </c>
      <c r="AS40" s="10">
        <v>2.1762000000000001E-3</v>
      </c>
    </row>
    <row r="41" spans="1:45" x14ac:dyDescent="0.3">
      <c r="A41" s="12" t="s">
        <v>57</v>
      </c>
      <c r="B41" s="9">
        <v>0.59001000000000003</v>
      </c>
      <c r="C41" s="9">
        <v>-0.47072000000000003</v>
      </c>
      <c r="D41" s="9">
        <v>0.22772999999999999</v>
      </c>
      <c r="E41" s="9">
        <v>0.53654000000000002</v>
      </c>
      <c r="F41" s="9">
        <v>-0.48099999999999998</v>
      </c>
      <c r="G41" s="9">
        <v>-0.38617000000000001</v>
      </c>
      <c r="H41" s="9">
        <v>0.50719000000000003</v>
      </c>
      <c r="I41" s="9">
        <v>-0.41139999999999999</v>
      </c>
      <c r="J41" s="9">
        <v>-0.50268999999999997</v>
      </c>
      <c r="K41" s="9">
        <v>-0.55786000000000002</v>
      </c>
      <c r="L41" s="9">
        <v>0.59077000000000002</v>
      </c>
      <c r="M41" s="9">
        <v>-0.31901000000000002</v>
      </c>
      <c r="N41" s="9">
        <v>0.19983000000000001</v>
      </c>
      <c r="O41" s="9">
        <v>0.49328</v>
      </c>
      <c r="P41" s="9">
        <v>0.17807999999999999</v>
      </c>
      <c r="Q41" s="9">
        <v>0.53120999999999996</v>
      </c>
      <c r="R41" s="9">
        <v>0.24907000000000001</v>
      </c>
      <c r="S41" s="9">
        <v>0.46557999999999999</v>
      </c>
      <c r="T41" s="9">
        <v>0.53654000000000002</v>
      </c>
      <c r="U41" s="9">
        <v>-0.50268999999999997</v>
      </c>
      <c r="V41" s="9">
        <v>0.48551</v>
      </c>
      <c r="W41" s="9">
        <v>-0.54142999999999997</v>
      </c>
      <c r="X41" s="9">
        <v>0.65268999999999999</v>
      </c>
      <c r="Y41" s="9">
        <v>-0.61714000000000002</v>
      </c>
      <c r="Z41" s="9">
        <v>-0.58970999999999996</v>
      </c>
      <c r="AA41" s="9">
        <v>0.49792999999999998</v>
      </c>
      <c r="AB41" s="9">
        <v>-0.31695000000000001</v>
      </c>
      <c r="AC41" s="9">
        <v>-0.37485000000000002</v>
      </c>
      <c r="AD41" s="9">
        <v>-0.26219999999999999</v>
      </c>
      <c r="AE41" s="9">
        <v>-0.14051</v>
      </c>
      <c r="AF41" s="9">
        <v>0.49792999999999998</v>
      </c>
      <c r="AG41" s="9">
        <v>0.52876999999999996</v>
      </c>
      <c r="AH41" s="9">
        <v>0.29321999999999998</v>
      </c>
      <c r="AI41" s="9">
        <v>0.18917</v>
      </c>
      <c r="AJ41" s="9">
        <v>0.24833</v>
      </c>
      <c r="AK41" s="9">
        <v>0.28521000000000002</v>
      </c>
      <c r="AL41" s="9">
        <v>0.19597999999999999</v>
      </c>
      <c r="AM41" s="9">
        <v>-0.65163000000000004</v>
      </c>
      <c r="AN41" s="9">
        <v>-0.38373000000000002</v>
      </c>
      <c r="AO41" s="10"/>
      <c r="AP41" s="10">
        <v>3.6845000000000003E-2</v>
      </c>
      <c r="AQ41" s="10">
        <v>0.57508000000000004</v>
      </c>
      <c r="AR41" s="10">
        <v>5.6571999999999997E-2</v>
      </c>
      <c r="AS41" s="10">
        <v>5.7187000000000002E-2</v>
      </c>
    </row>
    <row r="42" spans="1:45" x14ac:dyDescent="0.3">
      <c r="A42" s="12" t="s">
        <v>58</v>
      </c>
      <c r="B42" s="9">
        <v>0.77337</v>
      </c>
      <c r="C42" s="9">
        <v>-0.53297000000000005</v>
      </c>
      <c r="D42" s="9">
        <v>0.16675000000000001</v>
      </c>
      <c r="E42" s="9">
        <v>0.65851000000000004</v>
      </c>
      <c r="F42" s="9">
        <v>-0.61643000000000003</v>
      </c>
      <c r="G42" s="9">
        <v>-0.39610000000000001</v>
      </c>
      <c r="H42" s="9">
        <v>0.83553999999999995</v>
      </c>
      <c r="I42" s="9">
        <v>-0.47711999999999999</v>
      </c>
      <c r="J42" s="9">
        <v>-0.79261000000000004</v>
      </c>
      <c r="K42" s="9">
        <v>-0.81311</v>
      </c>
      <c r="L42" s="9">
        <v>0.73743999999999998</v>
      </c>
      <c r="M42" s="9">
        <v>-0.28222000000000003</v>
      </c>
      <c r="N42" s="9">
        <v>3.5394000000000002E-2</v>
      </c>
      <c r="O42" s="9">
        <v>0.67869000000000002</v>
      </c>
      <c r="P42" s="9">
        <v>-0.21428</v>
      </c>
      <c r="Q42" s="9">
        <v>0.81955</v>
      </c>
      <c r="R42" s="9">
        <v>0.43248999999999999</v>
      </c>
      <c r="S42" s="9">
        <v>0.77766999999999997</v>
      </c>
      <c r="T42" s="9">
        <v>0.65849999999999997</v>
      </c>
      <c r="U42" s="9">
        <v>-0.79261000000000004</v>
      </c>
      <c r="V42" s="9">
        <v>0.28012999999999999</v>
      </c>
      <c r="W42" s="9">
        <v>-0.67766000000000004</v>
      </c>
      <c r="X42" s="9">
        <v>0.64834999999999998</v>
      </c>
      <c r="Y42" s="9">
        <v>-0.74988999999999995</v>
      </c>
      <c r="Z42" s="9">
        <v>-0.71643999999999997</v>
      </c>
      <c r="AA42" s="9">
        <v>0.60267999999999999</v>
      </c>
      <c r="AB42" s="9">
        <v>-0.30830000000000002</v>
      </c>
      <c r="AC42" s="9">
        <v>-0.36414999999999997</v>
      </c>
      <c r="AD42" s="9">
        <v>-0.14047000000000001</v>
      </c>
      <c r="AE42" s="9">
        <v>5.7257999999999996E-3</v>
      </c>
      <c r="AF42" s="9">
        <v>0.60267999999999999</v>
      </c>
      <c r="AG42" s="9">
        <v>0.34353</v>
      </c>
      <c r="AH42" s="9">
        <v>0.37898999999999999</v>
      </c>
      <c r="AI42" s="9">
        <v>9.3440999999999996E-2</v>
      </c>
      <c r="AJ42" s="9">
        <v>0.20344000000000001</v>
      </c>
      <c r="AK42" s="9">
        <v>0.27955999999999998</v>
      </c>
      <c r="AL42" s="9">
        <v>3.8607000000000002E-2</v>
      </c>
      <c r="AM42" s="9">
        <v>-0.79866000000000004</v>
      </c>
      <c r="AN42" s="9">
        <v>-2.0840999999999998E-2</v>
      </c>
      <c r="AO42" s="9">
        <v>0.58216000000000001</v>
      </c>
      <c r="AP42" s="9"/>
      <c r="AQ42" s="10">
        <v>0.31951000000000002</v>
      </c>
      <c r="AR42" s="10">
        <v>8.0154000000000003E-2</v>
      </c>
      <c r="AS42" s="10">
        <v>0.16322</v>
      </c>
    </row>
    <row r="43" spans="1:45" x14ac:dyDescent="0.3">
      <c r="A43" s="12" t="s">
        <v>59</v>
      </c>
      <c r="B43" s="9">
        <v>0.71250000000000002</v>
      </c>
      <c r="C43" s="9">
        <v>-0.62988999999999995</v>
      </c>
      <c r="D43" s="9">
        <v>0.49642999999999998</v>
      </c>
      <c r="E43" s="9">
        <v>0.64654999999999996</v>
      </c>
      <c r="F43" s="9">
        <v>-0.62280999999999997</v>
      </c>
      <c r="G43" s="9">
        <v>-0.56399999999999995</v>
      </c>
      <c r="H43" s="9">
        <v>0.70589999999999997</v>
      </c>
      <c r="I43" s="9">
        <v>-0.58299999999999996</v>
      </c>
      <c r="J43" s="9">
        <v>-0.29213</v>
      </c>
      <c r="K43" s="9">
        <v>-0.36312</v>
      </c>
      <c r="L43" s="9">
        <v>0.70489000000000002</v>
      </c>
      <c r="M43" s="9">
        <v>-0.52024999999999999</v>
      </c>
      <c r="N43" s="9">
        <v>0.27681</v>
      </c>
      <c r="O43" s="9">
        <v>0.44755</v>
      </c>
      <c r="P43" s="9">
        <v>-0.37484000000000001</v>
      </c>
      <c r="Q43" s="9">
        <v>0.58462999999999998</v>
      </c>
      <c r="R43" s="9">
        <v>0.45566000000000001</v>
      </c>
      <c r="S43" s="9">
        <v>0.24071000000000001</v>
      </c>
      <c r="T43" s="9">
        <v>0.64654999999999996</v>
      </c>
      <c r="U43" s="9">
        <v>-0.29213</v>
      </c>
      <c r="V43" s="9">
        <v>0.42623</v>
      </c>
      <c r="W43" s="9">
        <v>-0.64531000000000005</v>
      </c>
      <c r="X43" s="9">
        <v>0.55256000000000005</v>
      </c>
      <c r="Y43" s="9">
        <v>-0.60450999999999999</v>
      </c>
      <c r="Z43" s="9">
        <v>-0.58625000000000005</v>
      </c>
      <c r="AA43" s="9">
        <v>0.70355999999999996</v>
      </c>
      <c r="AB43" s="9">
        <v>-0.51910999999999996</v>
      </c>
      <c r="AC43" s="9">
        <v>-0.56830999999999998</v>
      </c>
      <c r="AD43" s="9">
        <v>-0.42470000000000002</v>
      </c>
      <c r="AE43" s="9">
        <v>-0.33672999999999997</v>
      </c>
      <c r="AF43" s="9">
        <v>0.70355999999999996</v>
      </c>
      <c r="AG43" s="9">
        <v>0.28904000000000002</v>
      </c>
      <c r="AH43" s="9">
        <v>0.14480000000000001</v>
      </c>
      <c r="AI43" s="9">
        <v>0.37790000000000001</v>
      </c>
      <c r="AJ43" s="9">
        <v>0.44417000000000001</v>
      </c>
      <c r="AK43" s="9">
        <v>0.48332999999999998</v>
      </c>
      <c r="AL43" s="9">
        <v>0.35643000000000002</v>
      </c>
      <c r="AM43" s="9">
        <v>-0.49229000000000001</v>
      </c>
      <c r="AN43" s="9">
        <v>-0.58587999999999996</v>
      </c>
      <c r="AO43" s="9">
        <v>0.17161000000000001</v>
      </c>
      <c r="AP43" s="9">
        <v>0.29987999999999998</v>
      </c>
      <c r="AQ43" s="10"/>
      <c r="AR43" s="10">
        <v>2.6706E-3</v>
      </c>
      <c r="AS43" s="10">
        <v>1.8519000000000001E-2</v>
      </c>
    </row>
    <row r="44" spans="1:45" x14ac:dyDescent="0.3">
      <c r="A44" s="12" t="s">
        <v>54</v>
      </c>
      <c r="B44" s="9">
        <v>-0.85180999999999996</v>
      </c>
      <c r="C44" s="9">
        <v>0.91142999999999996</v>
      </c>
      <c r="D44" s="9">
        <v>-0.76719999999999999</v>
      </c>
      <c r="E44" s="9">
        <v>-0.92461000000000004</v>
      </c>
      <c r="F44" s="9">
        <v>0.89229000000000003</v>
      </c>
      <c r="G44" s="9">
        <v>0.88400000000000001</v>
      </c>
      <c r="H44" s="9">
        <v>-0.80264999999999997</v>
      </c>
      <c r="I44" s="9">
        <v>0.89126000000000005</v>
      </c>
      <c r="J44" s="9">
        <v>0.32544000000000001</v>
      </c>
      <c r="K44" s="9">
        <v>0.38811000000000001</v>
      </c>
      <c r="L44" s="9">
        <v>-0.90488000000000002</v>
      </c>
      <c r="M44" s="9">
        <v>0.82179999999999997</v>
      </c>
      <c r="N44" s="9">
        <v>-0.63224000000000002</v>
      </c>
      <c r="O44" s="9">
        <v>-0.82067999999999997</v>
      </c>
      <c r="P44" s="9">
        <v>0.11354</v>
      </c>
      <c r="Q44" s="9">
        <v>-0.83092999999999995</v>
      </c>
      <c r="R44" s="9">
        <v>-0.12576999999999999</v>
      </c>
      <c r="S44" s="9">
        <v>-0.23941999999999999</v>
      </c>
      <c r="T44" s="9">
        <v>-0.92461000000000004</v>
      </c>
      <c r="U44" s="9">
        <v>0.32544000000000001</v>
      </c>
      <c r="V44" s="9">
        <v>-0.50495999999999996</v>
      </c>
      <c r="W44" s="9">
        <v>0.91696</v>
      </c>
      <c r="X44" s="9">
        <v>-0.74138000000000004</v>
      </c>
      <c r="Y44" s="9">
        <v>0.84633000000000003</v>
      </c>
      <c r="Z44" s="9">
        <v>0.84294999999999998</v>
      </c>
      <c r="AA44" s="9">
        <v>-0.92723</v>
      </c>
      <c r="AB44" s="9">
        <v>0.82755000000000001</v>
      </c>
      <c r="AC44" s="9">
        <v>0.85311999999999999</v>
      </c>
      <c r="AD44" s="9">
        <v>0.74341999999999997</v>
      </c>
      <c r="AE44" s="9">
        <v>0.64766000000000001</v>
      </c>
      <c r="AF44" s="9">
        <v>-0.92723</v>
      </c>
      <c r="AG44" s="9">
        <v>-0.68398000000000003</v>
      </c>
      <c r="AH44" s="9">
        <v>-0.57923000000000002</v>
      </c>
      <c r="AI44" s="9">
        <v>-0.71335999999999999</v>
      </c>
      <c r="AJ44" s="9">
        <v>-0.77714000000000005</v>
      </c>
      <c r="AK44" s="9">
        <v>-0.81091999999999997</v>
      </c>
      <c r="AL44" s="9">
        <v>-0.67862999999999996</v>
      </c>
      <c r="AM44" s="9">
        <v>0.43863000000000002</v>
      </c>
      <c r="AN44" s="9">
        <v>0.79096999999999995</v>
      </c>
      <c r="AO44" s="9">
        <v>-0.54039000000000004</v>
      </c>
      <c r="AP44" s="9">
        <v>-0.50243000000000004</v>
      </c>
      <c r="AQ44" s="9">
        <v>-0.75815999999999995</v>
      </c>
      <c r="AR44" s="9"/>
      <c r="AS44" s="10">
        <v>9.9735000000000006E-5</v>
      </c>
    </row>
    <row r="45" spans="1:45" x14ac:dyDescent="0.3">
      <c r="A45" s="12" t="s">
        <v>49</v>
      </c>
      <c r="B45" s="9">
        <v>-0.80193999999999999</v>
      </c>
      <c r="C45" s="9">
        <v>0.90859000000000001</v>
      </c>
      <c r="D45" s="9">
        <v>-0.79130999999999996</v>
      </c>
      <c r="E45" s="9">
        <v>-0.90590000000000004</v>
      </c>
      <c r="F45" s="9">
        <v>0.84582000000000002</v>
      </c>
      <c r="G45" s="9">
        <v>0.86707999999999996</v>
      </c>
      <c r="H45" s="9">
        <v>-0.71787999999999996</v>
      </c>
      <c r="I45" s="9">
        <v>0.90446000000000004</v>
      </c>
      <c r="J45" s="9">
        <v>0.23275999999999999</v>
      </c>
      <c r="K45" s="9">
        <v>0.30064999999999997</v>
      </c>
      <c r="L45" s="9">
        <v>-0.86660999999999999</v>
      </c>
      <c r="M45" s="9">
        <v>0.86912</v>
      </c>
      <c r="N45" s="9">
        <v>-0.66710999999999998</v>
      </c>
      <c r="O45" s="9">
        <v>-0.69054000000000004</v>
      </c>
      <c r="P45" s="9">
        <v>0.15678</v>
      </c>
      <c r="Q45" s="9">
        <v>-0.68798000000000004</v>
      </c>
      <c r="R45" s="9">
        <v>-0.16916</v>
      </c>
      <c r="S45" s="9">
        <v>-0.14527999999999999</v>
      </c>
      <c r="T45" s="9">
        <v>-0.90590000000000004</v>
      </c>
      <c r="U45" s="9">
        <v>0.23275999999999999</v>
      </c>
      <c r="V45" s="9">
        <v>-0.43835000000000002</v>
      </c>
      <c r="W45" s="9">
        <v>0.88497000000000003</v>
      </c>
      <c r="X45" s="9">
        <v>-0.72763999999999995</v>
      </c>
      <c r="Y45" s="9">
        <v>0.81567000000000001</v>
      </c>
      <c r="Z45" s="9">
        <v>0.82521999999999995</v>
      </c>
      <c r="AA45" s="9">
        <v>-0.79412000000000005</v>
      </c>
      <c r="AB45" s="9">
        <v>0.87846999999999997</v>
      </c>
      <c r="AC45" s="9">
        <v>0.88765000000000005</v>
      </c>
      <c r="AD45" s="9">
        <v>0.85019</v>
      </c>
      <c r="AE45" s="9">
        <v>0.73177000000000003</v>
      </c>
      <c r="AF45" s="9">
        <v>-0.79412000000000005</v>
      </c>
      <c r="AG45" s="9">
        <v>-0.56572999999999996</v>
      </c>
      <c r="AH45" s="9">
        <v>-0.46137</v>
      </c>
      <c r="AI45" s="9">
        <v>-0.77258000000000004</v>
      </c>
      <c r="AJ45" s="9">
        <v>-0.81893000000000005</v>
      </c>
      <c r="AK45" s="9">
        <v>-0.84519999999999995</v>
      </c>
      <c r="AL45" s="9">
        <v>-0.80023</v>
      </c>
      <c r="AM45" s="9">
        <v>0.34734999999999999</v>
      </c>
      <c r="AN45" s="9">
        <v>0.76785000000000003</v>
      </c>
      <c r="AO45" s="9">
        <v>-0.53927000000000003</v>
      </c>
      <c r="AP45" s="9">
        <v>-0.41077999999999998</v>
      </c>
      <c r="AQ45" s="9">
        <v>-0.63980999999999999</v>
      </c>
      <c r="AR45" s="9">
        <v>0.87251999999999996</v>
      </c>
      <c r="AS4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PEARSON R and 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Gopesh Jha</dc:creator>
  <cp:lastModifiedBy>Gopesh Jha</cp:lastModifiedBy>
  <dcterms:created xsi:type="dcterms:W3CDTF">2023-08-18T07:50:36Z</dcterms:created>
  <dcterms:modified xsi:type="dcterms:W3CDTF">2025-02-02T13:36:29Z</dcterms:modified>
</cp:coreProperties>
</file>