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\DPhil\2021\Thesis\Paper 3\"/>
    </mc:Choice>
  </mc:AlternateContent>
  <xr:revisionPtr revIDLastSave="0" documentId="8_{9BB3FB98-2A25-4B0B-8CCF-42166B14C3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efere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" l="1"/>
  <c r="F25" i="1"/>
  <c r="F26" i="1"/>
  <c r="D26" i="1"/>
  <c r="C26" i="1"/>
  <c r="E26" i="1"/>
  <c r="B26" i="1"/>
  <c r="C25" i="1"/>
  <c r="D25" i="1"/>
  <c r="E25" i="1"/>
  <c r="B25" i="1"/>
  <c r="C24" i="1"/>
  <c r="D24" i="1"/>
  <c r="E24" i="1"/>
  <c r="B24" i="1"/>
</calcChain>
</file>

<file path=xl/sharedStrings.xml><?xml version="1.0" encoding="utf-8"?>
<sst xmlns="http://schemas.openxmlformats.org/spreadsheetml/2006/main" count="83" uniqueCount="55">
  <si>
    <t>Sample</t>
  </si>
  <si>
    <t>latitude</t>
  </si>
  <si>
    <t>longitude</t>
  </si>
  <si>
    <t>Sjuøyane</t>
  </si>
  <si>
    <t>PAR03</t>
  </si>
  <si>
    <t>PAR04</t>
  </si>
  <si>
    <t>PHI02</t>
  </si>
  <si>
    <t>RIN01</t>
  </si>
  <si>
    <t>Ringhorndalen</t>
  </si>
  <si>
    <t>RIN05</t>
  </si>
  <si>
    <t>RIN06</t>
  </si>
  <si>
    <t>RIN20</t>
  </si>
  <si>
    <t>RIN24</t>
  </si>
  <si>
    <t>RIN25</t>
  </si>
  <si>
    <t>RIN28</t>
  </si>
  <si>
    <t>RIN38</t>
  </si>
  <si>
    <t>RIN42</t>
  </si>
  <si>
    <t>VFB28</t>
  </si>
  <si>
    <t>Vassfarbukta</t>
  </si>
  <si>
    <t>MAR01</t>
  </si>
  <si>
    <t>MAR02</t>
  </si>
  <si>
    <t>MAR05</t>
  </si>
  <si>
    <t>MAR09</t>
  </si>
  <si>
    <t>MAR11</t>
  </si>
  <si>
    <t>MAR12</t>
  </si>
  <si>
    <t>NA</t>
  </si>
  <si>
    <t>CollectionLocality</t>
  </si>
  <si>
    <t>SegmentLength(yrs)</t>
  </si>
  <si>
    <t xml:space="preserve"> MatchingGenus</t>
  </si>
  <si>
    <t>DateBegin</t>
  </si>
  <si>
    <t>DateEnd</t>
  </si>
  <si>
    <t>87Sr86Sr_Average</t>
  </si>
  <si>
    <t>87Sr86Sr_Outer</t>
  </si>
  <si>
    <t xml:space="preserve">87Sr86Sr_Inner </t>
  </si>
  <si>
    <t>Pinussylvestris</t>
  </si>
  <si>
    <t>Piceaglauca</t>
  </si>
  <si>
    <t>Larixgmelinii</t>
  </si>
  <si>
    <t>Larixdahurica</t>
  </si>
  <si>
    <t>Piceaobovata</t>
  </si>
  <si>
    <t>Larixsibirica</t>
  </si>
  <si>
    <t>Piceaabies_Larixrussica</t>
  </si>
  <si>
    <t>Sr_buffer5km</t>
  </si>
  <si>
    <t>Sr_buffer20km</t>
  </si>
  <si>
    <t>Sr_buffer100km</t>
  </si>
  <si>
    <t>Sr_buffer200km</t>
  </si>
  <si>
    <t>Inner</t>
  </si>
  <si>
    <t>Outer</t>
  </si>
  <si>
    <t>Average</t>
  </si>
  <si>
    <t>Sr_buffer500km</t>
  </si>
  <si>
    <t>5km buffer</t>
  </si>
  <si>
    <t>20km buffer</t>
  </si>
  <si>
    <t>100km buffer</t>
  </si>
  <si>
    <t>200km buffer</t>
  </si>
  <si>
    <t>500km buffer</t>
  </si>
  <si>
    <t>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</si>
</sst>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="70" zoomScaleNormal="70" workbookViewId="0">
      <selection activeCell="I29" sqref="I29"/>
    </sheetView>
  </sheetViews>
  <sheetFormatPr defaultColWidth="17.296875" defaultRowHeight="15.6" x14ac:dyDescent="0.3"/>
  <sheetData>
    <row r="1" spans="1:16" x14ac:dyDescent="0.3">
      <c r="A1" t="s">
        <v>0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1</v>
      </c>
      <c r="H1" t="s">
        <v>2</v>
      </c>
      <c r="I1" t="s">
        <v>33</v>
      </c>
      <c r="J1" t="s">
        <v>32</v>
      </c>
      <c r="K1" t="s">
        <v>31</v>
      </c>
      <c r="L1" t="s">
        <v>41</v>
      </c>
      <c r="M1" t="s">
        <v>42</v>
      </c>
      <c r="N1" t="s">
        <v>43</v>
      </c>
      <c r="O1" t="s">
        <v>44</v>
      </c>
      <c r="P1" t="s">
        <v>48</v>
      </c>
    </row>
    <row r="2" spans="1:16" x14ac:dyDescent="0.3">
      <c r="A2" s="1" t="s">
        <v>19</v>
      </c>
      <c r="B2" t="s">
        <v>3</v>
      </c>
      <c r="C2">
        <v>88</v>
      </c>
      <c r="D2" t="s">
        <v>34</v>
      </c>
      <c r="E2">
        <v>1686</v>
      </c>
      <c r="F2">
        <v>1773</v>
      </c>
      <c r="G2" s="2">
        <v>68.8</v>
      </c>
      <c r="H2" s="2">
        <v>15.73</v>
      </c>
      <c r="I2" s="3">
        <v>0.70902900000000002</v>
      </c>
      <c r="J2" s="3">
        <v>0.70927499999999999</v>
      </c>
      <c r="K2" s="3">
        <v>0.709152</v>
      </c>
      <c r="L2">
        <v>0.71244001535721801</v>
      </c>
      <c r="M2">
        <v>0.71219004730739899</v>
      </c>
      <c r="N2">
        <v>0.70965589800645601</v>
      </c>
      <c r="O2">
        <v>0.71027422943780705</v>
      </c>
      <c r="P2">
        <v>0.71702197104321996</v>
      </c>
    </row>
    <row r="3" spans="1:16" x14ac:dyDescent="0.3">
      <c r="A3" s="1" t="s">
        <v>20</v>
      </c>
      <c r="B3" t="s">
        <v>3</v>
      </c>
      <c r="C3">
        <v>59</v>
      </c>
      <c r="D3" t="s">
        <v>35</v>
      </c>
      <c r="E3">
        <v>1925</v>
      </c>
      <c r="F3">
        <v>1983</v>
      </c>
      <c r="G3" s="2">
        <v>65.069999999999993</v>
      </c>
      <c r="H3" s="2">
        <v>-162.22999999999999</v>
      </c>
      <c r="I3" s="3">
        <v>0.70975500000000002</v>
      </c>
      <c r="J3" s="3">
        <v>0.70964300000000002</v>
      </c>
      <c r="K3" s="3">
        <v>0.70969899999999997</v>
      </c>
      <c r="L3">
        <v>0.71165066957473799</v>
      </c>
      <c r="M3">
        <v>0.712397575616456</v>
      </c>
      <c r="N3">
        <v>0.71123789315331198</v>
      </c>
      <c r="O3">
        <v>0.71092029757823105</v>
      </c>
      <c r="P3">
        <v>0.71020823380296005</v>
      </c>
    </row>
    <row r="4" spans="1:16" x14ac:dyDescent="0.3">
      <c r="A4" s="1" t="s">
        <v>21</v>
      </c>
      <c r="B4" t="s">
        <v>3</v>
      </c>
      <c r="C4">
        <v>64</v>
      </c>
      <c r="D4" t="s">
        <v>35</v>
      </c>
      <c r="E4">
        <v>1701</v>
      </c>
      <c r="F4">
        <v>1764</v>
      </c>
      <c r="G4" s="2">
        <v>64.73</v>
      </c>
      <c r="H4" s="2">
        <v>-149.18</v>
      </c>
      <c r="I4" s="3">
        <v>0.708955</v>
      </c>
      <c r="J4" s="3">
        <v>0.70725099999999996</v>
      </c>
      <c r="K4" s="3">
        <v>0.70810300000000004</v>
      </c>
      <c r="L4">
        <v>0.71182182909529901</v>
      </c>
      <c r="M4">
        <v>0.71192347143114199</v>
      </c>
      <c r="N4">
        <v>0.71210568023717402</v>
      </c>
      <c r="O4">
        <v>0.71177898615671098</v>
      </c>
      <c r="P4">
        <v>0.71165443034584797</v>
      </c>
    </row>
    <row r="5" spans="1:16" x14ac:dyDescent="0.3">
      <c r="A5" s="1" t="s">
        <v>22</v>
      </c>
      <c r="B5" t="s">
        <v>3</v>
      </c>
      <c r="C5">
        <v>166</v>
      </c>
      <c r="D5" t="s">
        <v>40</v>
      </c>
      <c r="E5">
        <v>1797</v>
      </c>
      <c r="F5">
        <v>1962</v>
      </c>
      <c r="G5" s="2">
        <v>66.08</v>
      </c>
      <c r="H5" s="2">
        <v>77.680000000000007</v>
      </c>
      <c r="I5" s="3">
        <v>0.70923400000000003</v>
      </c>
      <c r="J5" s="3">
        <v>0.70916400000000002</v>
      </c>
      <c r="K5" s="3">
        <v>0.70919900000000002</v>
      </c>
      <c r="L5">
        <v>0.71064587533474</v>
      </c>
      <c r="M5">
        <v>0.71080106028761603</v>
      </c>
      <c r="N5">
        <v>0.71044663641487804</v>
      </c>
      <c r="O5">
        <v>0.71031829892752596</v>
      </c>
      <c r="P5">
        <v>0.71024657014971704</v>
      </c>
    </row>
    <row r="6" spans="1:16" x14ac:dyDescent="0.3">
      <c r="A6" s="1" t="s">
        <v>23</v>
      </c>
      <c r="B6" t="s">
        <v>3</v>
      </c>
      <c r="C6">
        <v>112</v>
      </c>
      <c r="D6" t="s">
        <v>35</v>
      </c>
      <c r="E6">
        <v>1695</v>
      </c>
      <c r="F6">
        <v>1806</v>
      </c>
      <c r="G6" s="2">
        <v>66.72</v>
      </c>
      <c r="H6" s="2">
        <v>-136.28</v>
      </c>
      <c r="I6" s="3">
        <v>0.70938699999999999</v>
      </c>
      <c r="J6" s="3">
        <v>0.70943500000000004</v>
      </c>
      <c r="K6" s="3">
        <v>0.70941100000000001</v>
      </c>
      <c r="L6">
        <v>0.71489379650507201</v>
      </c>
      <c r="M6">
        <v>0.71451331169667698</v>
      </c>
      <c r="N6">
        <v>0.712425471750328</v>
      </c>
      <c r="O6">
        <v>0.71337754874808201</v>
      </c>
      <c r="P6">
        <v>0.71376653743918805</v>
      </c>
    </row>
    <row r="7" spans="1:16" x14ac:dyDescent="0.3">
      <c r="A7" s="1" t="s">
        <v>24</v>
      </c>
      <c r="B7" t="s">
        <v>3</v>
      </c>
      <c r="C7">
        <v>32</v>
      </c>
      <c r="D7" t="s">
        <v>36</v>
      </c>
      <c r="E7">
        <v>1623</v>
      </c>
      <c r="F7">
        <v>1654</v>
      </c>
      <c r="G7" s="2">
        <v>71.22</v>
      </c>
      <c r="H7" s="2">
        <v>127.43</v>
      </c>
      <c r="I7" s="3">
        <v>0.708982</v>
      </c>
      <c r="J7" s="3">
        <v>0.71051600000000004</v>
      </c>
      <c r="K7" s="3">
        <v>0.70974899999999996</v>
      </c>
      <c r="L7">
        <v>0.71542071965005705</v>
      </c>
      <c r="M7">
        <v>0.71435647445703598</v>
      </c>
      <c r="N7">
        <v>0.71223390562002797</v>
      </c>
      <c r="O7">
        <v>0.71244861482005295</v>
      </c>
      <c r="P7">
        <v>0.71345155358052303</v>
      </c>
    </row>
    <row r="8" spans="1:16" x14ac:dyDescent="0.3">
      <c r="A8" t="s">
        <v>4</v>
      </c>
      <c r="B8" t="s">
        <v>3</v>
      </c>
      <c r="C8">
        <v>60</v>
      </c>
      <c r="D8" t="s">
        <v>35</v>
      </c>
      <c r="E8">
        <v>1937</v>
      </c>
      <c r="F8">
        <v>1996</v>
      </c>
      <c r="G8" s="2">
        <v>63.1</v>
      </c>
      <c r="H8" s="2">
        <v>-150</v>
      </c>
      <c r="I8" s="3">
        <v>0.71040000000000003</v>
      </c>
      <c r="J8" s="1" t="s">
        <v>25</v>
      </c>
      <c r="K8" s="3">
        <v>0.71040000000000003</v>
      </c>
      <c r="L8">
        <v>0.71059432667745703</v>
      </c>
      <c r="M8">
        <v>0.710519996246052</v>
      </c>
      <c r="N8">
        <v>0.71052037541519297</v>
      </c>
      <c r="O8">
        <v>0.71075339188096998</v>
      </c>
      <c r="P8">
        <v>0.71112488649363803</v>
      </c>
    </row>
    <row r="9" spans="1:16" x14ac:dyDescent="0.3">
      <c r="A9" t="s">
        <v>5</v>
      </c>
      <c r="B9" t="s">
        <v>3</v>
      </c>
      <c r="C9">
        <v>85</v>
      </c>
      <c r="D9" t="s">
        <v>35</v>
      </c>
      <c r="E9">
        <v>1497</v>
      </c>
      <c r="F9">
        <v>1581</v>
      </c>
      <c r="G9" s="2">
        <v>67</v>
      </c>
      <c r="H9" s="2">
        <v>-152</v>
      </c>
      <c r="I9" s="3">
        <v>0.70797100000000002</v>
      </c>
      <c r="J9" s="3">
        <v>0.70855000000000001</v>
      </c>
      <c r="K9" s="3">
        <v>0.70826049999999996</v>
      </c>
      <c r="L9">
        <v>0.71252691594860196</v>
      </c>
      <c r="M9">
        <v>0.71327856655355104</v>
      </c>
      <c r="N9">
        <v>0.71316233244863103</v>
      </c>
      <c r="O9">
        <v>0.71272878695632003</v>
      </c>
      <c r="P9">
        <v>0.711866484284432</v>
      </c>
    </row>
    <row r="10" spans="1:16" x14ac:dyDescent="0.3">
      <c r="A10" t="s">
        <v>6</v>
      </c>
      <c r="B10" t="s">
        <v>3</v>
      </c>
      <c r="C10">
        <v>110</v>
      </c>
      <c r="D10" t="s">
        <v>36</v>
      </c>
      <c r="E10">
        <v>1755</v>
      </c>
      <c r="F10">
        <v>1864</v>
      </c>
      <c r="G10" s="2">
        <v>69.78</v>
      </c>
      <c r="H10" s="2">
        <v>119.12</v>
      </c>
      <c r="I10" s="3">
        <v>0.70952400000000004</v>
      </c>
      <c r="J10" s="3">
        <v>0.70929699999999996</v>
      </c>
      <c r="K10" s="3">
        <v>0.70941050000000005</v>
      </c>
      <c r="L10">
        <v>0.71867809822033002</v>
      </c>
      <c r="M10">
        <v>0.71721745697124895</v>
      </c>
      <c r="N10">
        <v>0.71521792933629602</v>
      </c>
      <c r="O10">
        <v>0.71486446221120004</v>
      </c>
      <c r="P10">
        <v>0.71416189469236402</v>
      </c>
    </row>
    <row r="11" spans="1:16" x14ac:dyDescent="0.3">
      <c r="A11" t="s">
        <v>7</v>
      </c>
      <c r="B11" t="s">
        <v>8</v>
      </c>
      <c r="C11">
        <v>138</v>
      </c>
      <c r="D11" t="s">
        <v>35</v>
      </c>
      <c r="E11">
        <v>1816</v>
      </c>
      <c r="F11">
        <v>1953</v>
      </c>
      <c r="G11" s="2">
        <v>65.069999999999993</v>
      </c>
      <c r="H11" s="2">
        <v>-162.22999999999999</v>
      </c>
      <c r="I11" s="3">
        <v>0.70903899999999997</v>
      </c>
      <c r="J11" s="3">
        <v>0.70921299999999998</v>
      </c>
      <c r="K11" s="3">
        <v>0.70912617499999997</v>
      </c>
      <c r="L11">
        <v>0.71165066957473799</v>
      </c>
      <c r="M11">
        <v>0.712397575616456</v>
      </c>
      <c r="N11">
        <v>0.71123789315331198</v>
      </c>
      <c r="O11">
        <v>0.71092029757823105</v>
      </c>
      <c r="P11">
        <v>0.71020823380296005</v>
      </c>
    </row>
    <row r="12" spans="1:16" x14ac:dyDescent="0.3">
      <c r="A12" t="s">
        <v>9</v>
      </c>
      <c r="B12" t="s">
        <v>8</v>
      </c>
      <c r="C12">
        <v>153</v>
      </c>
      <c r="D12" t="s">
        <v>37</v>
      </c>
      <c r="E12">
        <v>1618</v>
      </c>
      <c r="F12">
        <v>1770</v>
      </c>
      <c r="G12" s="2">
        <v>69.78</v>
      </c>
      <c r="H12" s="2">
        <v>119.12</v>
      </c>
      <c r="I12" s="3">
        <v>0.70927099999999998</v>
      </c>
      <c r="J12" s="3">
        <v>0.70942300000000003</v>
      </c>
      <c r="K12" s="3">
        <v>0.70934699999999995</v>
      </c>
      <c r="L12">
        <v>0.71867809822033002</v>
      </c>
      <c r="M12">
        <v>0.71721745697124895</v>
      </c>
      <c r="N12">
        <v>0.71521792933629602</v>
      </c>
      <c r="O12">
        <v>0.71486446221120004</v>
      </c>
      <c r="P12">
        <v>0.71416189469236402</v>
      </c>
    </row>
    <row r="13" spans="1:16" x14ac:dyDescent="0.3">
      <c r="A13" t="s">
        <v>10</v>
      </c>
      <c r="B13" t="s">
        <v>8</v>
      </c>
      <c r="C13">
        <v>71</v>
      </c>
      <c r="D13" t="s">
        <v>34</v>
      </c>
      <c r="E13">
        <v>1749</v>
      </c>
      <c r="F13">
        <v>1819</v>
      </c>
      <c r="G13" s="2">
        <v>61.42</v>
      </c>
      <c r="H13" s="2">
        <v>8.98</v>
      </c>
      <c r="I13" s="3">
        <v>0.709758</v>
      </c>
      <c r="J13" s="3">
        <v>0.70941299999999996</v>
      </c>
      <c r="K13" s="3">
        <v>0.70958549999999998</v>
      </c>
      <c r="L13">
        <v>0.70885519186655699</v>
      </c>
      <c r="M13">
        <v>0.71021339528006899</v>
      </c>
      <c r="N13">
        <v>0.71144274432555099</v>
      </c>
      <c r="O13">
        <v>0.711226485682946</v>
      </c>
      <c r="P13">
        <v>0.71271766752356203</v>
      </c>
    </row>
    <row r="14" spans="1:16" x14ac:dyDescent="0.3">
      <c r="A14" t="s">
        <v>11</v>
      </c>
      <c r="B14" t="s">
        <v>8</v>
      </c>
      <c r="C14">
        <v>166</v>
      </c>
      <c r="D14" t="s">
        <v>40</v>
      </c>
      <c r="E14">
        <v>1826</v>
      </c>
      <c r="F14">
        <v>1991</v>
      </c>
      <c r="G14" s="2">
        <v>64.25</v>
      </c>
      <c r="H14" s="2">
        <v>53.57</v>
      </c>
      <c r="I14" s="3">
        <v>0.70932399999999995</v>
      </c>
      <c r="J14" s="3">
        <v>0.70961799999999997</v>
      </c>
      <c r="K14" s="3">
        <v>0.70947099999999996</v>
      </c>
      <c r="L14">
        <v>0.70942831709981002</v>
      </c>
      <c r="M14">
        <v>0.70931096123472104</v>
      </c>
      <c r="N14">
        <v>0.70955935092494005</v>
      </c>
      <c r="O14">
        <v>0.70981093300809195</v>
      </c>
      <c r="P14">
        <v>0.71026652505458898</v>
      </c>
    </row>
    <row r="15" spans="1:16" x14ac:dyDescent="0.3">
      <c r="A15" t="s">
        <v>12</v>
      </c>
      <c r="B15" t="s">
        <v>8</v>
      </c>
      <c r="C15">
        <v>58</v>
      </c>
      <c r="D15" t="s">
        <v>35</v>
      </c>
      <c r="E15">
        <v>1774</v>
      </c>
      <c r="F15">
        <v>1831</v>
      </c>
      <c r="G15" s="2">
        <v>65.08</v>
      </c>
      <c r="H15" s="2">
        <v>-162.15</v>
      </c>
      <c r="I15" s="3">
        <v>0.70935999999999999</v>
      </c>
      <c r="J15" s="3">
        <v>0.70941500000000002</v>
      </c>
      <c r="K15" s="3">
        <v>0.70938749999999995</v>
      </c>
      <c r="L15">
        <v>0.71156878898173204</v>
      </c>
      <c r="M15">
        <v>0.71219418593219297</v>
      </c>
      <c r="N15">
        <v>0.71115242027633696</v>
      </c>
      <c r="O15">
        <v>0.710913306840666</v>
      </c>
      <c r="P15">
        <v>0.71021751387371401</v>
      </c>
    </row>
    <row r="16" spans="1:16" x14ac:dyDescent="0.3">
      <c r="A16" t="s">
        <v>13</v>
      </c>
      <c r="B16" t="s">
        <v>8</v>
      </c>
      <c r="C16">
        <v>65</v>
      </c>
      <c r="D16" t="s">
        <v>35</v>
      </c>
      <c r="E16">
        <v>1921</v>
      </c>
      <c r="F16">
        <v>1985</v>
      </c>
      <c r="G16" s="2">
        <v>63.1</v>
      </c>
      <c r="H16" s="2">
        <v>-150</v>
      </c>
      <c r="I16" s="3">
        <v>0.70896499999999996</v>
      </c>
      <c r="J16" s="3">
        <v>0.71039699999999995</v>
      </c>
      <c r="K16" s="3">
        <v>0.70968100000000001</v>
      </c>
      <c r="L16">
        <v>0.71059432667745703</v>
      </c>
      <c r="M16">
        <v>0.710519996246052</v>
      </c>
      <c r="N16">
        <v>0.71052037541519297</v>
      </c>
      <c r="O16">
        <v>0.71075339188096998</v>
      </c>
      <c r="P16">
        <v>0.71112488649363803</v>
      </c>
    </row>
    <row r="17" spans="1:16" x14ac:dyDescent="0.3">
      <c r="A17" t="s">
        <v>14</v>
      </c>
      <c r="B17" t="s">
        <v>8</v>
      </c>
      <c r="C17">
        <v>78</v>
      </c>
      <c r="D17" t="s">
        <v>35</v>
      </c>
      <c r="E17">
        <v>1624</v>
      </c>
      <c r="F17">
        <v>1701</v>
      </c>
      <c r="G17" s="2">
        <v>65.08</v>
      </c>
      <c r="H17" s="2">
        <v>-162.18</v>
      </c>
      <c r="I17" s="3">
        <v>0.71121199999999996</v>
      </c>
      <c r="J17" s="3">
        <v>0.71013400000000004</v>
      </c>
      <c r="K17" s="3">
        <v>0.710673</v>
      </c>
      <c r="L17">
        <v>0.71165881827473598</v>
      </c>
      <c r="M17">
        <v>0.71231100046170004</v>
      </c>
      <c r="N17">
        <v>0.711181895190513</v>
      </c>
      <c r="O17">
        <v>0.71091646280367904</v>
      </c>
      <c r="P17">
        <v>0.71021532725661796</v>
      </c>
    </row>
    <row r="18" spans="1:16" x14ac:dyDescent="0.3">
      <c r="A18" t="s">
        <v>15</v>
      </c>
      <c r="B18" t="s">
        <v>8</v>
      </c>
      <c r="C18">
        <v>73</v>
      </c>
      <c r="D18" t="s">
        <v>38</v>
      </c>
      <c r="E18">
        <v>1858</v>
      </c>
      <c r="F18">
        <v>1930</v>
      </c>
      <c r="G18" s="2">
        <v>66.88</v>
      </c>
      <c r="H18" s="2">
        <v>51.95</v>
      </c>
      <c r="I18" s="3">
        <v>0.70998799999999995</v>
      </c>
      <c r="J18" s="3">
        <v>0.70970599999999995</v>
      </c>
      <c r="K18" s="3">
        <v>0.70984700000000001</v>
      </c>
      <c r="L18">
        <v>0.71117458531731004</v>
      </c>
      <c r="M18">
        <v>0.71083700144366901</v>
      </c>
      <c r="N18">
        <v>0.71056387348616901</v>
      </c>
      <c r="O18">
        <v>0.71049592834387398</v>
      </c>
      <c r="P18">
        <v>0.71017384717006005</v>
      </c>
    </row>
    <row r="19" spans="1:16" x14ac:dyDescent="0.3">
      <c r="A19" t="s">
        <v>16</v>
      </c>
      <c r="B19" t="s">
        <v>8</v>
      </c>
      <c r="C19">
        <v>230</v>
      </c>
      <c r="D19" t="s">
        <v>36</v>
      </c>
      <c r="E19">
        <v>1747</v>
      </c>
      <c r="F19">
        <v>1976</v>
      </c>
      <c r="G19" s="2">
        <v>61.15</v>
      </c>
      <c r="H19" s="2">
        <v>136.57</v>
      </c>
      <c r="I19" s="3">
        <v>0.71009699999999998</v>
      </c>
      <c r="J19" s="3">
        <v>0.70947899999999997</v>
      </c>
      <c r="K19" s="3">
        <v>0.70978799999999997</v>
      </c>
      <c r="L19">
        <v>0.71453362625914696</v>
      </c>
      <c r="M19">
        <v>0.71448140998427501</v>
      </c>
      <c r="N19">
        <v>0.71328873173496499</v>
      </c>
      <c r="O19">
        <v>0.71263434049326002</v>
      </c>
      <c r="P19">
        <v>0.71287141384182195</v>
      </c>
    </row>
    <row r="20" spans="1:16" x14ac:dyDescent="0.3">
      <c r="A20" t="s">
        <v>17</v>
      </c>
      <c r="B20" t="s">
        <v>18</v>
      </c>
      <c r="C20">
        <v>60</v>
      </c>
      <c r="D20" t="s">
        <v>39</v>
      </c>
      <c r="E20">
        <v>1919</v>
      </c>
      <c r="F20">
        <v>1978</v>
      </c>
      <c r="G20" s="2">
        <v>65.38</v>
      </c>
      <c r="H20" s="2">
        <v>72.87</v>
      </c>
      <c r="I20" s="3">
        <v>0.70817099999999999</v>
      </c>
      <c r="J20" s="3">
        <v>0.70871099999999998</v>
      </c>
      <c r="K20" s="3">
        <v>0.70844099999999999</v>
      </c>
      <c r="L20">
        <v>0.70959202907024299</v>
      </c>
      <c r="M20">
        <v>0.70979822225570699</v>
      </c>
      <c r="N20">
        <v>0.71006808679701106</v>
      </c>
      <c r="O20">
        <v>0.710003469420313</v>
      </c>
      <c r="P20">
        <v>0.710010082072844</v>
      </c>
    </row>
    <row r="23" spans="1:16" x14ac:dyDescent="0.3">
      <c r="A23" t="s">
        <v>54</v>
      </c>
      <c r="B23" t="s">
        <v>49</v>
      </c>
      <c r="C23" t="s">
        <v>50</v>
      </c>
      <c r="D23" t="s">
        <v>51</v>
      </c>
      <c r="E23" t="s">
        <v>52</v>
      </c>
      <c r="F23" t="s">
        <v>53</v>
      </c>
    </row>
    <row r="24" spans="1:16" x14ac:dyDescent="0.3">
      <c r="A24" t="s">
        <v>45</v>
      </c>
      <c r="B24" s="2">
        <f>PEARSON($I$2:$I$20,L2:L20)</f>
        <v>-3.1557722606294276E-3</v>
      </c>
      <c r="C24" s="2">
        <f t="shared" ref="C24:F24" si="0">PEARSON($I$2:$I$20,M2:M20)</f>
        <v>1.3378539752290057E-2</v>
      </c>
      <c r="D24" s="2">
        <f t="shared" si="0"/>
        <v>-2.8838561980889969E-2</v>
      </c>
      <c r="E24" s="2">
        <f t="shared" si="0"/>
        <v>-5.1368387088060193E-2</v>
      </c>
      <c r="F24" s="2">
        <f t="shared" si="0"/>
        <v>-0.12219372145657544</v>
      </c>
    </row>
    <row r="25" spans="1:16" x14ac:dyDescent="0.3">
      <c r="A25" t="s">
        <v>46</v>
      </c>
      <c r="B25" s="2">
        <f>PEARSON($J$2:$J$20,L2:L20)</f>
        <v>9.1715645038123725E-2</v>
      </c>
      <c r="C25" s="2">
        <f t="shared" ref="C25:F25" si="1">PEARSON($J$2:$J$20,M2:M20)</f>
        <v>5.2223758181817452E-2</v>
      </c>
      <c r="D25" s="2">
        <f t="shared" si="1"/>
        <v>-0.11611131171955043</v>
      </c>
      <c r="E25" s="2">
        <f t="shared" si="1"/>
        <v>-5.5669970568775339E-2</v>
      </c>
      <c r="F25" s="2">
        <f t="shared" si="1"/>
        <v>1.2297764300743443E-2</v>
      </c>
    </row>
    <row r="26" spans="1:16" x14ac:dyDescent="0.3">
      <c r="A26" t="s">
        <v>47</v>
      </c>
      <c r="B26" s="2">
        <f>PEARSON($K$2:$K$20,L2:L20)</f>
        <v>1.8440411972924495E-2</v>
      </c>
      <c r="C26" s="2">
        <f t="shared" ref="C26:F26" si="2">PEARSON($K$2:$K$20,M2:M20)</f>
        <v>-2.0715180891351681E-3</v>
      </c>
      <c r="D26" s="2">
        <f>PEARSON($K$2:$K$20,N2:N20)</f>
        <v>-0.11014834990185635</v>
      </c>
      <c r="E26" s="2">
        <f t="shared" si="2"/>
        <v>-8.429792003951414E-2</v>
      </c>
      <c r="F26" s="2">
        <f t="shared" si="2"/>
        <v>-8.0759826179166688E-2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User</cp:lastModifiedBy>
  <dcterms:created xsi:type="dcterms:W3CDTF">2021-07-06T14:57:15Z</dcterms:created>
  <dcterms:modified xsi:type="dcterms:W3CDTF">2021-07-06T21:00:14Z</dcterms:modified>
</cp:coreProperties>
</file>